
<file path=[Content_Types].xml><?xml version="1.0" encoding="utf-8"?>
<Types xmlns="http://schemas.openxmlformats.org/package/2006/content-types">
  <Default Extension="bin" ContentType="application/vnd.ms-office.activeX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comments1.xml" ContentType="application/vnd.openxmlformats-officedocument.spreadsheetml.comments+xml"/>
  <Override PartName="/xl/printerSettings/printerSettings1.bin" ContentType="application/vnd.openxmlformats-officedocument.spreadsheetml.printerSettings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/>
  <bookViews>
    <workbookView xWindow="120" yWindow="225" windowWidth="15180" windowHeight="9930" firstSheet="1" activeTab="1"/>
  </bookViews>
  <sheets>
    <sheet name="v1bvyumsqh02d2hwuje5xik5uk" sheetId="2" state="hidden" r:id="rId1"/>
    <sheet name="Лист2" sheetId="3" r:id="rId2"/>
    <sheet name="Лист3" sheetId="8" r:id="rId3"/>
  </sheets>
  <definedNames>
    <definedName name="bbi1iepey541b3erm5gspvzrtk">v1bvyumsqh02d2hwuje5xik5uk!$Q$20:$S$20</definedName>
    <definedName name="eaho2ejrtdbq5dbiou1fruoidk">v1bvyumsqh02d2hwuje5xik5uk!$B$15</definedName>
    <definedName name="frupzostrx2engzlq5coj1izgc">v1bvyumsqh02d2hwuje5xik5uk!$C$21:$C$466</definedName>
    <definedName name="hxw0shfsad1bl0w3rcqndiwdqc">v1bvyumsqh02d2hwuje5xik5uk!$D$20:$O$20</definedName>
    <definedName name="idhebtridp4g55tiidmllpbcck">v1bvyumsqh02d2hwuje5xik5uk!$B$5</definedName>
    <definedName name="ilgrxtqehl5ojfb14epb1v0vpk">v1bvyumsqh02d2hwuje5xik5uk!$B$6</definedName>
    <definedName name="iukfigxpatbnff5s3qskal4gtw">v1bvyumsqh02d2hwuje5xik5uk!$B$10</definedName>
    <definedName name="jbdrlm0jnl44bjyvb5parwosvs">v1bvyumsqh02d2hwuje5xik5uk!$A$15</definedName>
    <definedName name="jmacmxvbgdblzh0tvh4m0gadvc">v1bvyumsqh02d2hwuje5xik5uk!$C$20</definedName>
    <definedName name="lens0r1dzt0ivfvdjvc15ibd1c">v1bvyumsqh02d2hwuje5xik5uk!$B$3</definedName>
    <definedName name="lzvlrjqro14zjenw2ueuj40zww">v1bvyumsqh02d2hwuje5xik5uk!$A$16</definedName>
    <definedName name="miceqmminp2t5fkvq3dcp5azms">v1bvyumsqh02d2hwuje5xik5uk!$B$9</definedName>
    <definedName name="muebv3fbrh0nbhfkcvkdiuichg">v1bvyumsqh02d2hwuje5xik5uk!$B$19</definedName>
    <definedName name="oishsvraxpbc3jz3kk3m5zcwm0">v1bvyumsqh02d2hwuje5xik5uk!$D$19:$M$19</definedName>
    <definedName name="pf4ktio2ct2wb5lic4d0ij22zg">v1bvyumsqh02d2hwuje5xik5uk!$B$11</definedName>
    <definedName name="qhgcjeqs4xbh5af0b0knrgslds">v1bvyumsqh02d2hwuje5xik5uk!$B$17</definedName>
    <definedName name="qm1r2zbyvxaabczgs5nd53xmq4">v1bvyumsqh02d2hwuje5xik5uk!$P$21:$P$466</definedName>
    <definedName name="qunp1nijp1aaxbgswizf0lz200">v1bvyumsqh02d2hwuje5xik5uk!$B$2</definedName>
    <definedName name="rcn525ywmx4pde1kn3aevp0dfk">v1bvyumsqh02d2hwuje5xik5uk!$P$20</definedName>
    <definedName name="swpjxblu3dbu33cqzchc5hkk0w">v1bvyumsqh02d2hwuje5xik5uk!$B$4</definedName>
    <definedName name="syjdhdk35p4nh3cjfxnviauzls">v1bvyumsqh02d2hwuje5xik5uk!$A$19</definedName>
    <definedName name="t1iocfpqd13el1y2ekxnfpwstw">v1bvyumsqh02d2hwuje5xik5uk!$B$7</definedName>
    <definedName name="tqwxsrwtrd3p34nrtmvfunozag">v1bvyumsqh02d2hwuje5xik5uk!$B$12</definedName>
    <definedName name="u1m5vran2x1y11qx5xfu2j4tz4">v1bvyumsqh02d2hwuje5xik5uk!$20:$20</definedName>
    <definedName name="ua41amkhph5c1h53xxk2wbxxpk">v1bvyumsqh02d2hwuje5xik5uk!$B$13</definedName>
    <definedName name="vm2ikyzfyl3c3f2vbofwexhk2c">v1bvyumsqh02d2hwuje5xik5uk!$A$18</definedName>
    <definedName name="w1nehiloq13fdfxu13klcaopgw">v1bvyumsqh02d2hwuje5xik5uk!$B$14</definedName>
    <definedName name="whvhn4kg25bcn2skpkb3bqydz4">v1bvyumsqh02d2hwuje5xik5uk!$D$21:$O$21</definedName>
    <definedName name="wqazcjs4o12a5adpyzuqhb5cko">v1bvyumsqh02d2hwuje5xik5uk!$B$8</definedName>
    <definedName name="x50bwhcspt2rtgjg0vg0hfk2ns">v1bvyumsqh02d2hwuje5xik5uk!$B$18</definedName>
    <definedName name="xfiudkw3z5aq3govpiyzsxyki0">v1bvyumsqh02d2hwuje5xik5uk!$B$16</definedName>
    <definedName name="_xlnm.Print_Area" localSheetId="1">Лист2!$A$1:$G$275</definedName>
  </definedNames>
  <calcPr calcId="145621"/>
</workbook>
</file>

<file path=xl/calcChain.xml><?xml version="1.0" encoding="utf-8"?>
<calcChain xmlns="http://schemas.openxmlformats.org/spreadsheetml/2006/main">
  <c r="G125" i="3" l="1"/>
  <c r="G124" i="3"/>
  <c r="G114" i="3" s="1"/>
  <c r="G122" i="3"/>
  <c r="G121" i="3" s="1"/>
  <c r="G210" i="3" l="1"/>
  <c r="G209" i="3"/>
  <c r="G193" i="3"/>
  <c r="G192" i="3"/>
  <c r="G191" i="3" s="1"/>
  <c r="G190" i="3" s="1"/>
  <c r="G274" i="3" l="1"/>
  <c r="G273" i="3" s="1"/>
  <c r="G272" i="3" s="1"/>
  <c r="G271" i="3" s="1"/>
  <c r="G270" i="3" s="1"/>
  <c r="G213" i="3" l="1"/>
  <c r="G212" i="3" s="1"/>
  <c r="G119" i="3"/>
  <c r="G118" i="3" s="1"/>
  <c r="G116" i="3"/>
  <c r="G115" i="3" s="1"/>
  <c r="G15" i="3" l="1"/>
  <c r="G18" i="3"/>
  <c r="G155" i="3" l="1"/>
  <c r="G154" i="3" s="1"/>
  <c r="G152" i="3"/>
  <c r="G151" i="3" s="1"/>
  <c r="G149" i="3"/>
  <c r="G148" i="3" s="1"/>
  <c r="G24" i="3"/>
  <c r="G31" i="3"/>
  <c r="G30" i="3" s="1"/>
  <c r="G147" i="3" l="1"/>
  <c r="G227" i="3"/>
  <c r="G226" i="3" s="1"/>
  <c r="G224" i="3" l="1"/>
  <c r="G223" i="3" s="1"/>
  <c r="G225" i="3"/>
  <c r="G222" i="3" l="1"/>
  <c r="G200" i="3"/>
  <c r="G199" i="3" s="1"/>
  <c r="G162" i="3"/>
  <c r="G161" i="3" s="1"/>
  <c r="G159" i="3"/>
  <c r="G158" i="3" s="1"/>
  <c r="G246" i="3" l="1"/>
  <c r="G244" i="3"/>
  <c r="G242" i="3"/>
  <c r="G238" i="3"/>
  <c r="G236" i="3"/>
  <c r="G233" i="3"/>
  <c r="G232" i="3" s="1"/>
  <c r="G252" i="3"/>
  <c r="G251" i="3" s="1"/>
  <c r="G250" i="3" s="1"/>
  <c r="G249" i="3" s="1"/>
  <c r="G220" i="3"/>
  <c r="G219" i="3" s="1"/>
  <c r="G218" i="3" s="1"/>
  <c r="G102" i="3"/>
  <c r="G101" i="3" s="1"/>
  <c r="G235" i="3" l="1"/>
  <c r="G241" i="3"/>
  <c r="G240" i="3" s="1"/>
  <c r="G231" i="3" l="1"/>
  <c r="G83" i="3"/>
  <c r="G183" i="3" l="1"/>
  <c r="G182" i="3" s="1"/>
  <c r="G180" i="3"/>
  <c r="G179" i="3" s="1"/>
  <c r="G178" i="3" l="1"/>
  <c r="G171" i="3" l="1"/>
  <c r="G170" i="3" s="1"/>
  <c r="G169" i="3" s="1"/>
  <c r="G175" i="3"/>
  <c r="G174" i="3" s="1"/>
  <c r="G173" i="3" s="1"/>
  <c r="G187" i="3"/>
  <c r="G186" i="3" s="1"/>
  <c r="G185" i="3" s="1"/>
  <c r="G177" i="3" s="1"/>
  <c r="G112" i="3"/>
  <c r="G111" i="3" s="1"/>
  <c r="G110" i="3" s="1"/>
  <c r="G109" i="3" s="1"/>
  <c r="G43" i="3"/>
  <c r="G42" i="3" s="1"/>
  <c r="G41" i="3" s="1"/>
  <c r="G40" i="3" s="1"/>
  <c r="G39" i="3" s="1"/>
  <c r="G90" i="3"/>
  <c r="G89" i="3" s="1"/>
  <c r="G88" i="3" s="1"/>
  <c r="G87" i="3" s="1"/>
  <c r="G86" i="3" s="1"/>
  <c r="G96" i="3"/>
  <c r="G95" i="3" s="1"/>
  <c r="G94" i="3" s="1"/>
  <c r="G93" i="3" s="1"/>
  <c r="G92" i="3" s="1"/>
  <c r="G76" i="3"/>
  <c r="G81" i="3"/>
  <c r="G106" i="3"/>
  <c r="G105" i="3" s="1"/>
  <c r="G104" i="3" s="1"/>
  <c r="G130" i="3"/>
  <c r="G129" i="3" s="1"/>
  <c r="G128" i="3" s="1"/>
  <c r="G127" i="3" s="1"/>
  <c r="G135" i="3"/>
  <c r="G134" i="3" s="1"/>
  <c r="G133" i="3" s="1"/>
  <c r="G132" i="3" s="1"/>
  <c r="G140" i="3"/>
  <c r="G139" i="3" s="1"/>
  <c r="G143" i="3"/>
  <c r="G142" i="3" s="1"/>
  <c r="G166" i="3"/>
  <c r="G165" i="3" s="1"/>
  <c r="G197" i="3"/>
  <c r="G196" i="3" s="1"/>
  <c r="G204" i="3"/>
  <c r="G203" i="3" s="1"/>
  <c r="G207" i="3"/>
  <c r="G206" i="3" s="1"/>
  <c r="G216" i="3"/>
  <c r="G215" i="3" s="1"/>
  <c r="G195" i="3" s="1"/>
  <c r="G258" i="3"/>
  <c r="G257" i="3" s="1"/>
  <c r="G256" i="3" s="1"/>
  <c r="G255" i="3" s="1"/>
  <c r="G263" i="3"/>
  <c r="G262" i="3" s="1"/>
  <c r="G261" i="3" s="1"/>
  <c r="G260" i="3" s="1"/>
  <c r="G268" i="3"/>
  <c r="G267" i="3" s="1"/>
  <c r="G266" i="3" s="1"/>
  <c r="G265" i="3" s="1"/>
  <c r="G28" i="3"/>
  <c r="G62" i="3"/>
  <c r="G61" i="3" s="1"/>
  <c r="G60" i="3" s="1"/>
  <c r="G59" i="3" s="1"/>
  <c r="G74" i="3"/>
  <c r="G72" i="3"/>
  <c r="G69" i="3"/>
  <c r="G67" i="3"/>
  <c r="G57" i="3"/>
  <c r="G55" i="3"/>
  <c r="G49" i="3"/>
  <c r="G48" i="3" s="1"/>
  <c r="G47" i="3" s="1"/>
  <c r="G46" i="3" s="1"/>
  <c r="G45" i="3" s="1"/>
  <c r="G37" i="3"/>
  <c r="G36" i="3" s="1"/>
  <c r="G35" i="3" s="1"/>
  <c r="G34" i="3" s="1"/>
  <c r="G33" i="3" s="1"/>
  <c r="G26" i="3"/>
  <c r="G16" i="3"/>
  <c r="G14" i="3" s="1"/>
  <c r="G13" i="3" s="1"/>
  <c r="G12" i="3" s="1"/>
  <c r="B4" i="2"/>
  <c r="B14" i="2"/>
  <c r="A19" i="2"/>
  <c r="A18" i="2"/>
  <c r="G189" i="3" l="1"/>
  <c r="G202" i="3"/>
  <c r="G23" i="3"/>
  <c r="G22" i="3" s="1"/>
  <c r="G80" i="3"/>
  <c r="G79" i="3" s="1"/>
  <c r="G78" i="3" s="1"/>
  <c r="G100" i="3"/>
  <c r="G99" i="3" s="1"/>
  <c r="G254" i="3"/>
  <c r="G248" i="3" s="1"/>
  <c r="G230" i="3"/>
  <c r="G229" i="3" s="1"/>
  <c r="G138" i="3"/>
  <c r="G137" i="3" s="1"/>
  <c r="G108" i="3" s="1"/>
  <c r="G66" i="3"/>
  <c r="G85" i="3"/>
  <c r="G164" i="3"/>
  <c r="G71" i="3"/>
  <c r="G54" i="3"/>
  <c r="G53" i="3" s="1"/>
  <c r="G52" i="3" s="1"/>
  <c r="G168" i="3"/>
  <c r="G157" i="3" l="1"/>
  <c r="G98" i="3"/>
  <c r="G65" i="3"/>
  <c r="G64" i="3" s="1"/>
  <c r="G51" i="3" s="1"/>
  <c r="G21" i="3"/>
  <c r="G20" i="3" s="1"/>
  <c r="G11" i="3" l="1"/>
  <c r="G145" i="3"/>
  <c r="G146" i="3"/>
  <c r="G10" i="3" l="1"/>
  <c r="C336" i="2"/>
  <c r="C451" i="2"/>
  <c r="C374" i="2"/>
  <c r="C380" i="2"/>
  <c r="C404" i="2"/>
  <c r="C441" i="2"/>
  <c r="C66" i="2"/>
  <c r="C347" i="2"/>
  <c r="C298" i="2"/>
  <c r="C305" i="2"/>
  <c r="C206" i="2"/>
  <c r="C227" i="2"/>
  <c r="C71" i="2"/>
  <c r="C418" i="2"/>
  <c r="C417" i="2"/>
  <c r="C255" i="2"/>
  <c r="C86" i="2"/>
  <c r="C262" i="2"/>
  <c r="C310" i="2"/>
  <c r="C150" i="2"/>
  <c r="C61" i="2"/>
  <c r="C162" i="2"/>
  <c r="C31" i="2"/>
  <c r="C345" i="2"/>
  <c r="C213" i="2"/>
  <c r="C40" i="2"/>
  <c r="C167" i="2"/>
  <c r="C121" i="2"/>
  <c r="C106" i="2"/>
  <c r="C287" i="2"/>
  <c r="C199" i="2"/>
  <c r="C293" i="2"/>
  <c r="C80" i="2"/>
  <c r="C114" i="2"/>
  <c r="C399" i="2"/>
  <c r="C422" i="2"/>
  <c r="C94" i="2"/>
  <c r="C267" i="2"/>
  <c r="C276" i="2"/>
  <c r="C427" i="2"/>
  <c r="C263" i="2"/>
  <c r="C153" i="2"/>
  <c r="C155" i="2"/>
  <c r="C172" i="2"/>
  <c r="C221" i="2"/>
  <c r="C226" i="2"/>
  <c r="C403" i="2"/>
  <c r="C225" i="2"/>
  <c r="C132" i="2"/>
  <c r="C278" i="2"/>
  <c r="C180" i="2"/>
  <c r="C381" i="2"/>
  <c r="C178" i="2"/>
  <c r="C243" i="2"/>
  <c r="C460" i="2"/>
  <c r="C83" i="2"/>
  <c r="C246" i="2"/>
  <c r="C425" i="2"/>
  <c r="C428" i="2"/>
  <c r="C101" i="2"/>
  <c r="C346" i="2"/>
  <c r="C203" i="2"/>
  <c r="C188" i="2"/>
  <c r="C111" i="2"/>
  <c r="C46" i="2"/>
  <c r="C321" i="2"/>
  <c r="C38" i="2"/>
  <c r="C68" i="2"/>
  <c r="C257" i="2"/>
  <c r="C26" i="2"/>
  <c r="C169" i="2"/>
  <c r="C47" i="2"/>
  <c r="C258" i="2"/>
  <c r="C264" i="2"/>
  <c r="C224" i="2"/>
  <c r="C62" i="2"/>
  <c r="C81" i="2"/>
  <c r="C323" i="2"/>
  <c r="C78" i="2"/>
  <c r="C453" i="2"/>
  <c r="C125" i="2"/>
  <c r="C198" i="2"/>
  <c r="C303" i="2"/>
  <c r="C251" i="2"/>
  <c r="C231" i="2"/>
  <c r="C120" i="2"/>
  <c r="C447" i="2"/>
  <c r="C93" i="2"/>
  <c r="C375" i="2"/>
  <c r="C351" i="2"/>
  <c r="C208" i="2"/>
  <c r="C315" i="2"/>
  <c r="C412" i="2"/>
  <c r="C273" i="2"/>
  <c r="C396" i="2"/>
  <c r="C233" i="2"/>
  <c r="C275" i="2"/>
  <c r="C239" i="2"/>
  <c r="C368" i="2"/>
  <c r="C331" i="2"/>
  <c r="C390" i="2"/>
  <c r="C116" i="2"/>
  <c r="C152" i="2"/>
  <c r="C73" i="2"/>
  <c r="C311" i="2"/>
  <c r="C361" i="2"/>
  <c r="C253" i="2"/>
  <c r="J21" i="2"/>
  <c r="C271" i="2"/>
  <c r="C159" i="2"/>
  <c r="C158" i="2"/>
  <c r="C413" i="2"/>
  <c r="C201" i="2"/>
  <c r="C41" i="2"/>
  <c r="C353" i="2"/>
  <c r="C449" i="2"/>
  <c r="C147" i="2"/>
  <c r="C431" i="2"/>
  <c r="C297" i="2"/>
  <c r="C27" i="2"/>
  <c r="C282" i="2"/>
  <c r="C304" i="2"/>
  <c r="C363" i="2"/>
  <c r="C464" i="2"/>
  <c r="C290" i="2"/>
  <c r="C181" i="2"/>
  <c r="C140" i="2"/>
  <c r="C265" i="2"/>
  <c r="C388" i="2"/>
  <c r="C462" i="2"/>
  <c r="C220" i="2"/>
  <c r="C128" i="2"/>
  <c r="C82" i="2"/>
  <c r="C319" i="2"/>
  <c r="C339" i="2"/>
  <c r="C250" i="2"/>
  <c r="C352" i="2"/>
  <c r="C426" i="2"/>
  <c r="C130" i="2"/>
  <c r="C229" i="2"/>
  <c r="C143" i="2"/>
  <c r="C317" i="2"/>
  <c r="C248" i="2"/>
  <c r="C325" i="2"/>
  <c r="C300" i="2"/>
  <c r="C442" i="2"/>
  <c r="C387" i="2"/>
  <c r="C394" i="2"/>
  <c r="C151" i="2"/>
  <c r="C410" i="2"/>
  <c r="C209" i="2"/>
  <c r="C356" i="2"/>
  <c r="C419" i="2"/>
  <c r="C129" i="2"/>
  <c r="C33" i="2"/>
  <c r="C75" i="2"/>
  <c r="C435" i="2"/>
  <c r="C52" i="2"/>
  <c r="K21" i="2"/>
  <c r="C254" i="2"/>
  <c r="C117" i="2"/>
  <c r="C49" i="2"/>
  <c r="C171" i="2"/>
  <c r="C371" i="2"/>
  <c r="C465" i="2"/>
  <c r="C64" i="2"/>
  <c r="C391" i="2"/>
  <c r="C274" i="2"/>
  <c r="C383" i="2"/>
  <c r="C301" i="2"/>
  <c r="C409" i="2"/>
  <c r="C444" i="2"/>
  <c r="C440" i="2"/>
  <c r="C405" i="2"/>
  <c r="C458" i="2"/>
  <c r="C110" i="2"/>
  <c r="C184" i="2"/>
  <c r="C316" i="2"/>
  <c r="C277" i="2"/>
  <c r="C115" i="2"/>
  <c r="C74" i="2"/>
  <c r="C402" i="2"/>
  <c r="C72" i="2"/>
  <c r="C79" i="2"/>
  <c r="C57" i="2"/>
  <c r="C420" i="2"/>
  <c r="C223" i="2"/>
  <c r="C289" i="2"/>
  <c r="C112" i="2"/>
  <c r="C357" i="2"/>
  <c r="C256" i="2"/>
  <c r="C389" i="2"/>
  <c r="C240" i="2"/>
  <c r="C294" i="2"/>
  <c r="C373" i="2"/>
  <c r="C284" i="2"/>
  <c r="C299" i="2"/>
  <c r="C23" i="2"/>
  <c r="C177" i="2"/>
  <c r="E21" i="2"/>
  <c r="C55" i="2"/>
  <c r="C318" i="2"/>
  <c r="C341" i="2"/>
  <c r="C141" i="2"/>
  <c r="C344" i="2"/>
  <c r="C163" i="2"/>
  <c r="C126" i="2"/>
  <c r="C156" i="2"/>
  <c r="C183" i="2"/>
  <c r="C218" i="2"/>
  <c r="C424" i="2"/>
  <c r="C230" i="2"/>
  <c r="C189" i="2"/>
  <c r="C415" i="2"/>
  <c r="C338" i="2"/>
  <c r="C84" i="2"/>
  <c r="C438" i="2"/>
  <c r="C42" i="2"/>
  <c r="C161" i="2"/>
  <c r="C87" i="2"/>
  <c r="C122" i="2"/>
  <c r="C245" i="2"/>
  <c r="C377" i="2"/>
  <c r="C127" i="2"/>
  <c r="C421" i="2"/>
  <c r="C146" i="2"/>
  <c r="C182" i="2"/>
  <c r="C149" i="2"/>
  <c r="C335" i="2"/>
  <c r="C214" i="2"/>
  <c r="C197" i="2"/>
  <c r="C272" i="2"/>
  <c r="C59" i="2"/>
  <c r="C452" i="2"/>
  <c r="C306" i="2"/>
  <c r="C313" i="2"/>
  <c r="C423" i="2"/>
  <c r="C53" i="2"/>
  <c r="C237" i="2"/>
  <c r="C58" i="2"/>
  <c r="C137" i="2"/>
  <c r="C60" i="2"/>
  <c r="C185" i="2"/>
  <c r="C28" i="2"/>
  <c r="C365" i="2"/>
  <c r="C36" i="2"/>
  <c r="C63" i="2"/>
  <c r="C134" i="2"/>
  <c r="C39" i="2"/>
  <c r="C154" i="2"/>
  <c r="C348" i="2"/>
  <c r="C343" i="2"/>
  <c r="C32" i="2"/>
  <c r="C145" i="2"/>
  <c r="C205" i="2"/>
  <c r="C138" i="2"/>
  <c r="C77" i="2"/>
  <c r="C332" i="2"/>
  <c r="C241" i="2"/>
  <c r="C285" i="2"/>
  <c r="C95" i="2"/>
  <c r="C355" i="2"/>
  <c r="C165" i="2"/>
  <c r="C102" i="2"/>
  <c r="C269" i="2"/>
  <c r="C76" i="2"/>
  <c r="C455" i="2"/>
  <c r="C67" i="2"/>
  <c r="C194" i="2"/>
  <c r="C379" i="2"/>
  <c r="C70" i="2"/>
  <c r="C202" i="2"/>
  <c r="C443" i="2"/>
  <c r="C212" i="2"/>
  <c r="C204" i="2"/>
  <c r="C433" i="2"/>
  <c r="C392" i="2"/>
  <c r="C463" i="2"/>
  <c r="C21" i="2"/>
  <c r="C35" i="2"/>
  <c r="C200" i="2"/>
  <c r="C416" i="2"/>
  <c r="C340" i="2"/>
  <c r="I21" i="2"/>
  <c r="C429" i="2"/>
  <c r="C170" i="2"/>
  <c r="C406" i="2"/>
  <c r="N21" i="2"/>
  <c r="C400" i="2"/>
  <c r="C148" i="2"/>
  <c r="C308" i="2"/>
  <c r="C407" i="2"/>
  <c r="C333" i="2"/>
  <c r="C160" i="2"/>
  <c r="C324" i="2"/>
  <c r="C69" i="2"/>
  <c r="C54" i="2"/>
  <c r="C219" i="2"/>
  <c r="F21" i="2"/>
  <c r="C358" i="2"/>
  <c r="C366" i="2"/>
  <c r="C195" i="2"/>
  <c r="C370" i="2"/>
  <c r="C193" i="2"/>
  <c r="C88" i="2"/>
  <c r="C136" i="2"/>
  <c r="C65" i="2"/>
  <c r="C439" i="2"/>
  <c r="C360" i="2"/>
  <c r="C22" i="2"/>
  <c r="C190" i="2"/>
  <c r="C448" i="2"/>
  <c r="C119" i="2"/>
  <c r="C342" i="2"/>
  <c r="C99" i="2"/>
  <c r="C252" i="2"/>
  <c r="C259" i="2"/>
  <c r="M21" i="2"/>
  <c r="C135" i="2"/>
  <c r="C411" i="2"/>
  <c r="C268" i="2"/>
  <c r="C235" i="2"/>
  <c r="C291" i="2"/>
  <c r="C414" i="2"/>
  <c r="C232" i="2"/>
  <c r="C446" i="2"/>
  <c r="C228" i="2"/>
  <c r="C238" i="2"/>
  <c r="C320" i="2"/>
  <c r="C337" i="2"/>
  <c r="C292" i="2"/>
  <c r="C24" i="2"/>
  <c r="C279" i="2"/>
  <c r="C386" i="2"/>
  <c r="C369" i="2"/>
  <c r="C329" i="2"/>
  <c r="C124" i="2"/>
  <c r="C283" i="2"/>
  <c r="C393" i="2"/>
  <c r="C166" i="2"/>
  <c r="C168" i="2"/>
  <c r="C309" i="2"/>
  <c r="C454" i="2"/>
  <c r="C354" i="2"/>
  <c r="C187" i="2"/>
  <c r="C113" i="2"/>
  <c r="C307" i="2"/>
  <c r="C191" i="2"/>
  <c r="C242" i="2"/>
  <c r="C408" i="2"/>
  <c r="C364" i="2"/>
  <c r="C367" i="2"/>
  <c r="C376" i="2"/>
  <c r="C334" i="2"/>
  <c r="C164" i="2"/>
  <c r="C350" i="2"/>
  <c r="C89" i="2"/>
  <c r="C328" i="2"/>
  <c r="C395" i="2"/>
  <c r="C144" i="2"/>
  <c r="C372" i="2"/>
  <c r="C133" i="2"/>
  <c r="C270" i="2"/>
  <c r="C286" i="2"/>
  <c r="C97" i="2"/>
  <c r="C123" i="2"/>
  <c r="C249" i="2"/>
  <c r="C322" i="2"/>
  <c r="C281" i="2"/>
  <c r="C104" i="2"/>
  <c r="C330" i="2"/>
  <c r="C105" i="2"/>
  <c r="C244" i="2"/>
  <c r="C217" i="2"/>
  <c r="C302" i="2"/>
  <c r="C85" i="2"/>
  <c r="C96" i="2"/>
  <c r="C385" i="2"/>
  <c r="C397" i="2"/>
  <c r="C384" i="2"/>
  <c r="C118" i="2"/>
  <c r="C207" i="2"/>
  <c r="C139" i="2"/>
  <c r="C445" i="2"/>
  <c r="C314" i="2"/>
  <c r="C327" i="2"/>
  <c r="C43" i="2"/>
  <c r="C107" i="2"/>
  <c r="C382" i="2"/>
  <c r="C179" i="2"/>
  <c r="G21" i="2"/>
  <c r="C142" i="2"/>
  <c r="C234" i="2"/>
  <c r="C37" i="2"/>
  <c r="C222" i="2"/>
  <c r="C457" i="2"/>
  <c r="C50" i="2"/>
  <c r="C157" i="2"/>
  <c r="C260" i="2"/>
  <c r="C131" i="2"/>
  <c r="C173" i="2"/>
  <c r="C236" i="2"/>
  <c r="C98" i="2"/>
  <c r="O21" i="2"/>
  <c r="C25" i="2"/>
  <c r="C211" i="2"/>
  <c r="D21" i="2"/>
  <c r="C196" i="2"/>
  <c r="C45" i="2"/>
  <c r="C436" i="2"/>
  <c r="C51" i="2"/>
  <c r="C100" i="2"/>
  <c r="C456" i="2"/>
  <c r="C434" i="2"/>
  <c r="C450" i="2"/>
  <c r="C215" i="2"/>
  <c r="C288" i="2"/>
  <c r="C175" i="2"/>
  <c r="C44" i="2"/>
  <c r="C349" i="2"/>
  <c r="C280" i="2"/>
  <c r="C186" i="2"/>
  <c r="H21" i="2"/>
  <c r="C176" i="2"/>
  <c r="C359" i="2"/>
  <c r="C56" i="2"/>
  <c r="C216" i="2"/>
  <c r="C401" i="2"/>
  <c r="C103" i="2"/>
  <c r="C295" i="2"/>
  <c r="C432" i="2"/>
  <c r="C398" i="2"/>
  <c r="C362" i="2"/>
  <c r="C266" i="2"/>
  <c r="C108" i="2"/>
  <c r="C430" i="2"/>
  <c r="C174" i="2"/>
  <c r="C90" i="2"/>
  <c r="C92" i="2"/>
  <c r="C48" i="2"/>
  <c r="C109" i="2"/>
  <c r="C247" i="2"/>
  <c r="C296" i="2"/>
  <c r="C378" i="2"/>
  <c r="C192" i="2"/>
  <c r="C29" i="2"/>
  <c r="C437" i="2"/>
  <c r="C326" i="2"/>
  <c r="C459" i="2"/>
  <c r="L21" i="2"/>
  <c r="C461" i="2"/>
  <c r="C210" i="2"/>
  <c r="C261" i="2"/>
  <c r="C30" i="2"/>
  <c r="C34" i="2"/>
  <c r="C91" i="2"/>
  <c r="C312" i="2"/>
</calcChain>
</file>

<file path=xl/comments1.xml><?xml version="1.0" encoding="utf-8"?>
<comments xmlns="http://schemas.openxmlformats.org/spreadsheetml/2006/main">
  <authors>
    <author>Zholoboff</author>
  </authors>
  <commentList>
    <comment ref="B2" authorId="0">
      <text>
        <r>
          <rPr>
            <b/>
            <sz val="8"/>
            <color indexed="81"/>
            <rFont val="Tahoma"/>
            <family val="2"/>
            <charset val="204"/>
          </rPr>
          <t>Format Row (строка формата)</t>
        </r>
      </text>
    </comment>
    <comment ref="B3" authorId="0">
      <text>
        <r>
          <rPr>
            <b/>
            <sz val="8"/>
            <color indexed="81"/>
            <rFont val="Tahoma"/>
            <family val="2"/>
            <charset val="204"/>
          </rPr>
          <t>Format Column (колонка формата)</t>
        </r>
      </text>
    </comment>
    <comment ref="B4" authorId="0">
      <text>
        <r>
          <rPr>
            <b/>
            <sz val="8"/>
            <color indexed="81"/>
            <rFont val="Tahoma"/>
            <family val="2"/>
            <charset val="204"/>
          </rPr>
          <t>Extended Data Area (расширенная область данных)</t>
        </r>
      </text>
    </comment>
    <comment ref="B5" authorId="0">
      <text>
        <r>
          <rPr>
            <b/>
            <sz val="8"/>
            <color indexed="81"/>
            <rFont val="Tahoma"/>
            <family val="2"/>
            <charset val="204"/>
          </rPr>
          <t>DataSheet Version</t>
        </r>
      </text>
    </comment>
    <comment ref="B6" authorId="0">
      <text>
        <r>
          <rPr>
            <b/>
            <sz val="8"/>
            <color indexed="81"/>
            <rFont val="Tahoma"/>
            <family val="2"/>
            <charset val="204"/>
          </rPr>
          <t>GUID for OfficeLink</t>
        </r>
      </text>
    </comment>
    <comment ref="B7" authorId="0">
      <text>
        <r>
          <rPr>
            <b/>
            <sz val="8"/>
            <color indexed="81"/>
            <rFont val="Tahoma"/>
            <family val="2"/>
            <charset val="204"/>
          </rPr>
          <t>File-Safe Get Latest Version</t>
        </r>
      </text>
    </comment>
    <comment ref="B8" authorId="0">
      <text>
        <r>
          <rPr>
            <b/>
            <sz val="8"/>
            <color indexed="81"/>
            <rFont val="Tahoma"/>
            <family val="2"/>
            <charset val="204"/>
          </rPr>
          <t>File-Safe CheckOut</t>
        </r>
      </text>
    </comment>
    <comment ref="B9" authorId="0">
      <text>
        <r>
          <rPr>
            <b/>
            <sz val="8"/>
            <color indexed="81"/>
            <rFont val="Tahoma"/>
            <family val="2"/>
            <charset val="204"/>
          </rPr>
          <t>File-Safe Ask Further Get Latest Version</t>
        </r>
      </text>
    </comment>
    <comment ref="B10" authorId="0">
      <text>
        <r>
          <rPr>
            <b/>
            <sz val="8"/>
            <color indexed="81"/>
            <rFont val="Tahoma"/>
            <family val="2"/>
            <charset val="204"/>
          </rPr>
          <t>File-Safe Set New Version</t>
        </r>
      </text>
    </comment>
    <comment ref="B11" authorId="0">
      <text>
        <r>
          <rPr>
            <b/>
            <sz val="8"/>
            <color indexed="81"/>
            <rFont val="Tahoma"/>
            <family val="2"/>
            <charset val="204"/>
          </rPr>
          <t>File-Safe CheckIn</t>
        </r>
      </text>
    </comment>
    <comment ref="B12" authorId="0">
      <text>
        <r>
          <rPr>
            <b/>
            <sz val="8"/>
            <color indexed="81"/>
            <rFont val="Tahoma"/>
            <family val="2"/>
            <charset val="204"/>
          </rPr>
          <t>File-Safe Ask Further Set New Version</t>
        </r>
      </text>
    </comment>
    <comment ref="B13" authorId="0">
      <text>
        <r>
          <rPr>
            <b/>
            <sz val="8"/>
            <color indexed="81"/>
            <rFont val="Tahoma"/>
            <family val="2"/>
            <charset val="204"/>
          </rPr>
          <t>FileVersion</t>
        </r>
      </text>
    </comment>
    <comment ref="B14" authorId="0">
      <text>
        <r>
          <rPr>
            <b/>
            <sz val="8"/>
            <color indexed="81"/>
            <rFont val="Tahoma"/>
            <family val="2"/>
            <charset val="204"/>
          </rPr>
          <t>New row link</t>
        </r>
      </text>
    </comment>
    <comment ref="A15" authorId="0">
      <text>
        <r>
          <rPr>
            <b/>
            <sz val="8"/>
            <color indexed="81"/>
            <rFont val="Tahoma"/>
            <family val="2"/>
            <charset val="204"/>
          </rPr>
          <t>Номера структур версий классификаторов</t>
        </r>
      </text>
    </comment>
    <comment ref="B15" authorId="0">
      <text>
        <r>
          <rPr>
            <b/>
            <sz val="8"/>
            <color indexed="81"/>
            <rFont val="Tahoma"/>
            <family val="2"/>
            <charset val="204"/>
          </rPr>
          <t>FileID</t>
        </r>
      </text>
    </comment>
    <comment ref="A16" authorId="0">
      <text>
        <r>
          <rPr>
            <b/>
            <sz val="8"/>
            <color indexed="81"/>
            <rFont val="Tahoma"/>
            <family val="2"/>
            <charset val="204"/>
          </rPr>
          <t>Версия системных кодов файла</t>
        </r>
      </text>
    </comment>
    <comment ref="B16" authorId="0">
      <text>
        <r>
          <rPr>
            <b/>
            <sz val="8"/>
            <color indexed="81"/>
            <rFont val="Tahoma"/>
            <family val="2"/>
            <charset val="204"/>
          </rPr>
          <t>Field RowID</t>
        </r>
      </text>
    </comment>
    <comment ref="B17" authorId="0">
      <text>
        <r>
          <rPr>
            <b/>
            <sz val="8"/>
            <color indexed="81"/>
            <rFont val="Tahoma"/>
            <family val="2"/>
            <charset val="204"/>
          </rPr>
          <t>Data Arguments</t>
        </r>
      </text>
    </comment>
    <comment ref="A18" authorId="0">
      <text>
        <r>
          <rPr>
            <b/>
            <sz val="8"/>
            <color indexed="81"/>
            <rFont val="Tahoma"/>
            <family val="2"/>
            <charset val="204"/>
          </rPr>
          <t>Ссылка на строку системных заголовков</t>
        </r>
      </text>
    </comment>
    <comment ref="B18" authorId="0">
      <text>
        <r>
          <rPr>
            <b/>
            <sz val="8"/>
            <color indexed="81"/>
            <rFont val="Tahoma"/>
            <family val="2"/>
            <charset val="204"/>
          </rPr>
          <t>Data ID</t>
        </r>
      </text>
    </comment>
    <comment ref="A19" authorId="0">
      <text>
        <r>
          <rPr>
            <b/>
            <sz val="8"/>
            <color indexed="81"/>
            <rFont val="Tahoma"/>
            <family val="2"/>
            <charset val="204"/>
          </rPr>
          <t>Ссылка на строку заголовков</t>
        </r>
      </text>
    </comment>
    <comment ref="B19" authorId="0">
      <text>
        <r>
          <rPr>
            <b/>
            <sz val="8"/>
            <color indexed="81"/>
            <rFont val="Tahoma"/>
            <family val="2"/>
            <charset val="204"/>
          </rPr>
          <t>Имя листа представления данных</t>
        </r>
      </text>
    </comment>
  </commentList>
</comments>
</file>

<file path=xl/sharedStrings.xml><?xml version="1.0" encoding="utf-8"?>
<sst xmlns="http://schemas.openxmlformats.org/spreadsheetml/2006/main" count="2720" uniqueCount="439">
  <si>
    <t>Лист1</t>
  </si>
  <si>
    <t>CalcsheetClient.Data</t>
  </si>
  <si>
    <t>[RowID]</t>
  </si>
  <si>
    <t>{FC0F42BB-FF61-4A56-8782-A3AD9E8E5152}</t>
  </si>
  <si>
    <t>Раздел</t>
  </si>
  <si>
    <t>{FB325914-07ED-4412-9A4D-C1F821393C75}</t>
  </si>
  <si>
    <t>Подраздел</t>
  </si>
  <si>
    <t>{8FD90629-3064-4D14-BEA6-AA95A0EE92E7}</t>
  </si>
  <si>
    <t>Наименование расхода</t>
  </si>
  <si>
    <t>{EF6CFE0C-1629-429F-8914-9FA09EEEF221}</t>
  </si>
  <si>
    <t>[Bookmark]</t>
  </si>
  <si>
    <t/>
  </si>
  <si>
    <t>000</t>
  </si>
  <si>
    <t>00</t>
  </si>
  <si>
    <t>01</t>
  </si>
  <si>
    <t>{8DAFA44B-1151-4174-8490-40C2F2F17C1C}</t>
  </si>
  <si>
    <t>{97ECDFB2-7B7A-4182-9A3F-E3549A4C3F15}</t>
  </si>
  <si>
    <t>EXPR_22</t>
  </si>
  <si>
    <t>Общегосударственные вопросы</t>
  </si>
  <si>
    <t>08</t>
  </si>
  <si>
    <t>Жилищно-коммунальное хозяйство</t>
  </si>
  <si>
    <t>05</t>
  </si>
  <si>
    <t>0501</t>
  </si>
  <si>
    <t>Жилищное хозяйство</t>
  </si>
  <si>
    <t>CLS_F_FullBusinessCode_150</t>
  </si>
  <si>
    <t>CLS_F_Description_150</t>
  </si>
  <si>
    <t>CLS_S_150</t>
  </si>
  <si>
    <t>CLS_F_FullBusinessCode_171</t>
  </si>
  <si>
    <t>CLS_F_Description_171</t>
  </si>
  <si>
    <t>CLS_S_171</t>
  </si>
  <si>
    <t>CLS_F_FullBusinessCode_170</t>
  </si>
  <si>
    <t>CLS_F_Description_170</t>
  </si>
  <si>
    <t>CLS_S_170</t>
  </si>
  <si>
    <t>{9A4C8AB6-6450-4578-B974-E951B0D117D2}</t>
  </si>
  <si>
    <t>5249</t>
  </si>
  <si>
    <t>1666=-1,1669=-1,1668=-1</t>
  </si>
  <si>
    <t>EXPR_19</t>
  </si>
  <si>
    <t>EXPR_20</t>
  </si>
  <si>
    <t>EXPR_21</t>
  </si>
  <si>
    <t>EXPR_29</t>
  </si>
  <si>
    <t>EXPR_30</t>
  </si>
  <si>
    <t>0102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</si>
  <si>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</si>
  <si>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</si>
  <si>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в сфере установленных функций органов местного самоуправления</t>
  </si>
  <si>
    <t>Глава муниципального образования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</si>
  <si>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</si>
  <si>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</si>
  <si>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110</t>
  </si>
  <si>
    <t>0103</t>
  </si>
  <si>
    <t>03</t>
  </si>
  <si>
    <t>800</t>
  </si>
  <si>
    <t>Иные бюджетные ассигнования</t>
  </si>
  <si>
    <t>850</t>
  </si>
  <si>
    <t>Уплата налогов, сборов и иных платежей</t>
  </si>
  <si>
    <t>200</t>
  </si>
  <si>
    <t>Закупка товаров, работ и услуг для государственных нужд</t>
  </si>
  <si>
    <t>240</t>
  </si>
  <si>
    <t>Иные закупки товаров, работ и услуг для государственных нужд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</si>
  <si>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</si>
  <si>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</si>
  <si>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</si>
  <si>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</si>
  <si>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</si>
  <si>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</si>
  <si>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</si>
  <si>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</si>
  <si>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Резервные фонды местных администраций</t>
  </si>
  <si>
    <t>870</t>
  </si>
  <si>
    <t>Резервные средства</t>
  </si>
  <si>
    <t>Другие общегосударственные вопросы</t>
  </si>
  <si>
    <t>13</t>
  </si>
  <si>
    <t>Мероприятия в установленной сфере деятельности</t>
  </si>
  <si>
    <t>Национальная оборона</t>
  </si>
  <si>
    <t>0203</t>
  </si>
  <si>
    <t>Осуществление первичного воинского учета на территориях, где отсутствуют военные комиссариаты</t>
  </si>
  <si>
    <t>500</t>
  </si>
  <si>
    <t>Национальная безопасность и правоохранительная деятельность</t>
  </si>
  <si>
    <t>0309</t>
  </si>
  <si>
    <t>09</t>
  </si>
  <si>
    <t>Национальная экономика</t>
  </si>
  <si>
    <t>0405</t>
  </si>
  <si>
    <t>0409</t>
  </si>
  <si>
    <t>Дорожное хозяйство (дорожные фонды)</t>
  </si>
  <si>
    <t>Другие вопросы в области национальной экономики</t>
  </si>
  <si>
    <t>12</t>
  </si>
  <si>
    <t>Выполнение части полномочий по осуществлению земельного контроля за использованием земель поселений</t>
  </si>
  <si>
    <t>Передача части полномочий по решению вопросов местного значения поселения в области градостроительной деятельности</t>
  </si>
  <si>
    <t>0502</t>
  </si>
  <si>
    <t>Коммунальное хозяйство</t>
  </si>
  <si>
    <t>540</t>
  </si>
  <si>
    <t>07</t>
  </si>
  <si>
    <t>0701</t>
  </si>
  <si>
    <t>0702</t>
  </si>
  <si>
    <t>0705</t>
  </si>
  <si>
    <t>0707</t>
  </si>
  <si>
    <t>0709</t>
  </si>
  <si>
    <t>0801</t>
  </si>
  <si>
    <t>Культура</t>
  </si>
  <si>
    <t>0804</t>
  </si>
  <si>
    <t>Социальная политика</t>
  </si>
  <si>
    <t>10</t>
  </si>
  <si>
    <t>Пенсионное обеспечение</t>
  </si>
  <si>
    <t>Доплаты к пенсиям, дополнительное пенсионное обеспечение</t>
  </si>
  <si>
    <t>300</t>
  </si>
  <si>
    <t>Социальное обеспечение и иные выплаты населению</t>
  </si>
  <si>
    <t>Другие вопросы в области социальной политики</t>
  </si>
  <si>
    <t>ZJ</t>
  </si>
  <si>
    <t>ZJZ</t>
  </si>
  <si>
    <t>ZJZZZ</t>
  </si>
  <si>
    <t>Z</t>
  </si>
  <si>
    <t>ZZZ</t>
  </si>
  <si>
    <t>ZJZZW</t>
  </si>
  <si>
    <t>S</t>
  </si>
  <si>
    <t>SZV</t>
  </si>
  <si>
    <t>Y</t>
  </si>
  <si>
    <t>YZW</t>
  </si>
  <si>
    <t>ZJZZX</t>
  </si>
  <si>
    <t>ZK</t>
  </si>
  <si>
    <t>ZKX</t>
  </si>
  <si>
    <t>ZKXZZ</t>
  </si>
  <si>
    <t>ZL</t>
  </si>
  <si>
    <t>ZLY</t>
  </si>
  <si>
    <t>ZLYZY</t>
  </si>
  <si>
    <t>ZLYZZ</t>
  </si>
  <si>
    <t>ZLZ</t>
  </si>
  <si>
    <t>ZLZZZ</t>
  </si>
  <si>
    <t>ZM</t>
  </si>
  <si>
    <t>ZMZ</t>
  </si>
  <si>
    <t>ZMZZZ</t>
  </si>
  <si>
    <t>ZN</t>
  </si>
  <si>
    <t>ZNZ</t>
  </si>
  <si>
    <t>ZNZZX</t>
  </si>
  <si>
    <t>ZP</t>
  </si>
  <si>
    <t>ZPY</t>
  </si>
  <si>
    <t>ZPYZZ</t>
  </si>
  <si>
    <t>ZT</t>
  </si>
  <si>
    <t>ZTZ</t>
  </si>
  <si>
    <t>ZTZZZ</t>
  </si>
  <si>
    <t>ZX</t>
  </si>
  <si>
    <t>ZXX</t>
  </si>
  <si>
    <t>ZXXZZ</t>
  </si>
  <si>
    <t>ZY</t>
  </si>
  <si>
    <t>ZYV</t>
  </si>
  <si>
    <t>ZYVZZ</t>
  </si>
  <si>
    <t>ZJZZY</t>
  </si>
  <si>
    <t>010B</t>
  </si>
  <si>
    <t>ZKV</t>
  </si>
  <si>
    <t>ZKVZZ</t>
  </si>
  <si>
    <t>SZT</t>
  </si>
  <si>
    <t>010D</t>
  </si>
  <si>
    <t>ZKS</t>
  </si>
  <si>
    <t>ZLV</t>
  </si>
  <si>
    <t>ZNZZW</t>
  </si>
  <si>
    <t>ZNZZY</t>
  </si>
  <si>
    <t>ZNZZZ</t>
  </si>
  <si>
    <t>ZO</t>
  </si>
  <si>
    <t>ZOX</t>
  </si>
  <si>
    <t>ZOXZZ</t>
  </si>
  <si>
    <t>ZPW</t>
  </si>
  <si>
    <t>ZPWZZ</t>
  </si>
  <si>
    <t>ZKU</t>
  </si>
  <si>
    <t>ZKUZY</t>
  </si>
  <si>
    <t>V</t>
  </si>
  <si>
    <t>VZX</t>
  </si>
  <si>
    <t>ZV</t>
  </si>
  <si>
    <t>ZVY</t>
  </si>
  <si>
    <t>ZVYZZ</t>
  </si>
  <si>
    <t>SZZ</t>
  </si>
  <si>
    <t>030E</t>
  </si>
  <si>
    <t>ZVYZX</t>
  </si>
  <si>
    <t>ZVYZY</t>
  </si>
  <si>
    <t>ZPYZY</t>
  </si>
  <si>
    <t>ZS</t>
  </si>
  <si>
    <t>ZSY</t>
  </si>
  <si>
    <t>ZSYZZ</t>
  </si>
  <si>
    <t>ZSZ</t>
  </si>
  <si>
    <t>ZSZZZ</t>
  </si>
  <si>
    <t>040C</t>
  </si>
  <si>
    <t>ZOY</t>
  </si>
  <si>
    <t>ZOYZZ</t>
  </si>
  <si>
    <t>ZOZ</t>
  </si>
  <si>
    <t>ZOZZZ</t>
  </si>
  <si>
    <t>VZY</t>
  </si>
  <si>
    <t>ZQ</t>
  </si>
  <si>
    <t>ZQZ</t>
  </si>
  <si>
    <t>ZU</t>
  </si>
  <si>
    <t>ZUY</t>
  </si>
  <si>
    <t>ZUYZZ</t>
  </si>
  <si>
    <t>ZTZZY</t>
  </si>
  <si>
    <t>ZR</t>
  </si>
  <si>
    <t>ZRZ</t>
  </si>
  <si>
    <t>ZRZZZ</t>
  </si>
  <si>
    <t>VZW</t>
  </si>
  <si>
    <t>ZUZ</t>
  </si>
  <si>
    <t>ZUZZZ</t>
  </si>
  <si>
    <t>ZYU</t>
  </si>
  <si>
    <t>ZYUZZ</t>
  </si>
  <si>
    <t>ZYW</t>
  </si>
  <si>
    <t>ZYWZY</t>
  </si>
  <si>
    <t>ZYZ</t>
  </si>
  <si>
    <t>ZYZZZ</t>
  </si>
  <si>
    <t>ZXW</t>
  </si>
  <si>
    <t>ZXWZZ</t>
  </si>
  <si>
    <t>U</t>
  </si>
  <si>
    <t>UZZ</t>
  </si>
  <si>
    <t>ZXZ</t>
  </si>
  <si>
    <t>ZXZZZ</t>
  </si>
  <si>
    <t>ZYUZX</t>
  </si>
  <si>
    <t>ZYUZY</t>
  </si>
  <si>
    <t>ZYWZZ</t>
  </si>
  <si>
    <t>ZYX</t>
  </si>
  <si>
    <t>ZYXZZ</t>
  </si>
  <si>
    <t>ZYY</t>
  </si>
  <si>
    <t>ZYYZZ</t>
  </si>
  <si>
    <t>ZI</t>
  </si>
  <si>
    <t>ZIY</t>
  </si>
  <si>
    <t>ZIZ</t>
  </si>
  <si>
    <t>ZKY</t>
  </si>
  <si>
    <t>ZKYZZ</t>
  </si>
  <si>
    <t>ZXV</t>
  </si>
  <si>
    <t>ZXVZU</t>
  </si>
  <si>
    <t>ZYT</t>
  </si>
  <si>
    <t>ZYTZY</t>
  </si>
  <si>
    <t>ZYUZV</t>
  </si>
  <si>
    <t>ZXS</t>
  </si>
  <si>
    <t>ZXWZX</t>
  </si>
  <si>
    <t>ZXWZY</t>
  </si>
  <si>
    <t>ZXVZZ</t>
  </si>
  <si>
    <t>ZXWZW</t>
  </si>
  <si>
    <t>0A</t>
  </si>
  <si>
    <t>0A01</t>
  </si>
  <si>
    <t>ZLW</t>
  </si>
  <si>
    <t>X</t>
  </si>
  <si>
    <t>XZY</t>
  </si>
  <si>
    <t>0A03</t>
  </si>
  <si>
    <t>XZZ</t>
  </si>
  <si>
    <t>ZPX</t>
  </si>
  <si>
    <t>ZPXZZ</t>
  </si>
  <si>
    <t>ZXT</t>
  </si>
  <si>
    <t>ZXTZX</t>
  </si>
  <si>
    <t>ZXTZXZZ</t>
  </si>
  <si>
    <t>ZXTZY</t>
  </si>
  <si>
    <t>ZXTZYZZ</t>
  </si>
  <si>
    <t>ZXTZZ</t>
  </si>
  <si>
    <t>ZXTZZZZ</t>
  </si>
  <si>
    <t>ZXY</t>
  </si>
  <si>
    <t>ZXYZY</t>
  </si>
  <si>
    <t>ZXYZZ</t>
  </si>
  <si>
    <t>ZYXZW</t>
  </si>
  <si>
    <t>ZYXZY</t>
  </si>
  <si>
    <t>0A04</t>
  </si>
  <si>
    <t>ZMZZX</t>
  </si>
  <si>
    <t>ZMZZY</t>
  </si>
  <si>
    <t>ZYXZX</t>
  </si>
  <si>
    <t>0A06</t>
  </si>
  <si>
    <t>ZXVZY</t>
  </si>
  <si>
    <t>0B</t>
  </si>
  <si>
    <t>0B02</t>
  </si>
  <si>
    <t>ZXVZX</t>
  </si>
  <si>
    <t>0D</t>
  </si>
  <si>
    <t>0D01</t>
  </si>
  <si>
    <t>ZKW</t>
  </si>
  <si>
    <t>ZKWZZ</t>
  </si>
  <si>
    <t>T</t>
  </si>
  <si>
    <t>0E</t>
  </si>
  <si>
    <t>0E01</t>
  </si>
  <si>
    <t>ZKR</t>
  </si>
  <si>
    <t>VZZ</t>
  </si>
  <si>
    <t>ZKT</t>
  </si>
  <si>
    <t>ZKTZZ</t>
  </si>
  <si>
    <t>ZKUZZ</t>
  </si>
  <si>
    <t>0E03</t>
  </si>
  <si>
    <t>ZKYZY</t>
  </si>
  <si>
    <t>Целевая статья</t>
  </si>
  <si>
    <t>вид расхода</t>
  </si>
  <si>
    <t>к решению Просницкой</t>
  </si>
  <si>
    <t>сельской Думы</t>
  </si>
  <si>
    <t>Непрограммные мероприятия</t>
  </si>
  <si>
    <t>Расходы на выплаты персоналу государственных (муниципальных) органов</t>
  </si>
  <si>
    <t>120</t>
  </si>
  <si>
    <t>Органы местного самоуправления (в пределах норматива формирования расходов)</t>
  </si>
  <si>
    <t>Выполнение части полномочий для решения вопросов местного значения по жилищно-коммунальному хозяйству</t>
  </si>
  <si>
    <t>Межбюджетные транферты</t>
  </si>
  <si>
    <t>Иные межбюджетные транферты</t>
  </si>
  <si>
    <t>Выполнение части полномочий по решению вопросов местного значения для осуществления внешнего муниципального финансового контроля поселений</t>
  </si>
  <si>
    <t>Мероприятия по управлению имуществом и земельными участками</t>
  </si>
  <si>
    <t>Мероприятия по пожарной безопасности на территории сельского поселения</t>
  </si>
  <si>
    <t>Передача части полномочий по осуществлению муниципального жилищного контроля</t>
  </si>
  <si>
    <t>Мероприятия в поддержку жилищного хозяйства</t>
  </si>
  <si>
    <t>Мероприятия в области коммунального хозяйства</t>
  </si>
  <si>
    <t>Благоустройство</t>
  </si>
  <si>
    <t>Мероприятия по организации и содержанию уличного освещения</t>
  </si>
  <si>
    <t>Мероприятия по организации и содержанию мест захоронения</t>
  </si>
  <si>
    <t>Культура, кинематография</t>
  </si>
  <si>
    <t>Расходы на выплату персоналу казенных учреждений</t>
  </si>
  <si>
    <t>Мероприятия в поддержку ветеранов поселения</t>
  </si>
  <si>
    <t>Мероприятия в поддержку молодежи Просницы</t>
  </si>
  <si>
    <t>Мероприятия в поддержку женщин села</t>
  </si>
  <si>
    <t xml:space="preserve">Муниципальная программа  "Управление муниципальным имуществом и земельными участками Просницкого сельского поселения" </t>
  </si>
  <si>
    <t>Муниципальная программа  "Развитие благоустройства Просницкого сельского поселения"</t>
  </si>
  <si>
    <t>Муниципальная программа  "Ветеран"</t>
  </si>
  <si>
    <t>Муниципальная программа  "Молодежь Просницы"</t>
  </si>
  <si>
    <t>Муниципальная программа  "Женщинам села - внимание и поддержка"</t>
  </si>
  <si>
    <t>Органы местного самоуправления (обеспечение деятельности специалистов)</t>
  </si>
  <si>
    <t>Органы местного самоуправления (обеспечение деятельности обслуживающего персонала)</t>
  </si>
  <si>
    <t>Мероприятия в сфере дорожной деятельности</t>
  </si>
  <si>
    <t>Мероприятия по содействию в развитии малого и среднего предпринимательства</t>
  </si>
  <si>
    <t>0000000000</t>
  </si>
  <si>
    <t>2100000000</t>
  </si>
  <si>
    <t>2100070000</t>
  </si>
  <si>
    <t>2100070010</t>
  </si>
  <si>
    <t>2100070070</t>
  </si>
  <si>
    <t>2100070090</t>
  </si>
  <si>
    <t>2100070160</t>
  </si>
  <si>
    <t>2100070140</t>
  </si>
  <si>
    <t>2100075000</t>
  </si>
  <si>
    <t>2100075010</t>
  </si>
  <si>
    <t>0400000000</t>
  </si>
  <si>
    <t>04000730000</t>
  </si>
  <si>
    <t>0400073100</t>
  </si>
  <si>
    <t>2100070050</t>
  </si>
  <si>
    <t>2100070060</t>
  </si>
  <si>
    <t>2100051180</t>
  </si>
  <si>
    <t>0500000000</t>
  </si>
  <si>
    <t>0500073000</t>
  </si>
  <si>
    <t>0500073110</t>
  </si>
  <si>
    <t>2100073000</t>
  </si>
  <si>
    <t>2100073040</t>
  </si>
  <si>
    <t>0700000000</t>
  </si>
  <si>
    <t>0700073000</t>
  </si>
  <si>
    <t>0700073130</t>
  </si>
  <si>
    <t>2100070110</t>
  </si>
  <si>
    <t>2100073010</t>
  </si>
  <si>
    <t>2100073020</t>
  </si>
  <si>
    <t>0600000000</t>
  </si>
  <si>
    <t>0600073000</t>
  </si>
  <si>
    <t>0600073030</t>
  </si>
  <si>
    <t>0600073050</t>
  </si>
  <si>
    <t>0600073060</t>
  </si>
  <si>
    <t>2100076000</t>
  </si>
  <si>
    <t>0100000000</t>
  </si>
  <si>
    <t>0100073000</t>
  </si>
  <si>
    <t>0100073070</t>
  </si>
  <si>
    <t>0200000000</t>
  </si>
  <si>
    <t>0200073000</t>
  </si>
  <si>
    <t>0200073080</t>
  </si>
  <si>
    <t>0300000000</t>
  </si>
  <si>
    <t>0300073000</t>
  </si>
  <si>
    <t>0300073090</t>
  </si>
  <si>
    <t>Прочие мероприятия по благоустройству поселения</t>
  </si>
  <si>
    <t>0800073140</t>
  </si>
  <si>
    <t>Мероприятия по использованию и охране земель на территории поселения</t>
  </si>
  <si>
    <t>0800073000</t>
  </si>
  <si>
    <t>0800000000</t>
  </si>
  <si>
    <t>Муниципальная программа «Использование и охрана земель на территории Просницкого сельского поселения Кирово-Чепецкого района Кировской области"</t>
  </si>
  <si>
    <t>Муниципальная программа «Содействие в развитии малого и среднего предпринимательства в муниципальном образовании Просницкое сельское поселение Кирово-Чепецкого района Кировской области"</t>
  </si>
  <si>
    <t>Исполнение судебных актов</t>
  </si>
  <si>
    <t>830</t>
  </si>
  <si>
    <t>14</t>
  </si>
  <si>
    <t>0900073150</t>
  </si>
  <si>
    <t>Мероприятия по профилактике правонарушений в Просницком сельском поселении</t>
  </si>
  <si>
    <t>0900073000</t>
  </si>
  <si>
    <t>Муниципальная программа «Профилактика правонарушений в Просницком сельском поселении»</t>
  </si>
  <si>
    <t>0900000000</t>
  </si>
  <si>
    <t>Другие вопросы в области национальной безопасности и правоохранительной деятельности</t>
  </si>
  <si>
    <t>2100072010</t>
  </si>
  <si>
    <t>Проведение выборов и референдумов муниципального образования</t>
  </si>
  <si>
    <t>2100072000</t>
  </si>
  <si>
    <t>Обеспечение проведения выборов и референдумов</t>
  </si>
  <si>
    <t>0400015490</t>
  </si>
  <si>
    <t>Субсидия местным бюджетам из областного бюджета на реализацию мероприятий, направленных на подготовку объектов коммунальной инфраструктуры к работе в осенне-зимний период</t>
  </si>
  <si>
    <t>04000S5490</t>
  </si>
  <si>
    <t>Администрация Просницкого сельского поселения Кирово-Чепецкого района Кировской области</t>
  </si>
  <si>
    <t>Распорядитель</t>
  </si>
  <si>
    <t>Выравнивание обеспеченности муниципальных образований по реализации ими их отдельных расходных обязательств</t>
  </si>
  <si>
    <t>921</t>
  </si>
  <si>
    <t>Субсидия местным бюджетам из областного бюджета на софинансирование инвестиционных программ и проектов развития общественной инфраструктуры муниципальных образований в Кировской области</t>
  </si>
  <si>
    <t>0600015170</t>
  </si>
  <si>
    <t>Софинансирование к субсидии местным бюджетам из областного бюджета на софинансирование инвестиционных программ и проектов развития общественной инфраструктуры муниципальных образований в Кировской области</t>
  </si>
  <si>
    <t>21000S5170</t>
  </si>
  <si>
    <t>Муниципальная программа  "Формирование комфортной городской среды на территории Просницкого сельского поселения"</t>
  </si>
  <si>
    <t>Субсидии бюджетам сельских поселений на реализацию программ формирования современной городской среды</t>
  </si>
  <si>
    <t>1100000000</t>
  </si>
  <si>
    <t>11000R5550</t>
  </si>
  <si>
    <t>10000L4670</t>
  </si>
  <si>
    <t>100001403А</t>
  </si>
  <si>
    <t>1000071000</t>
  </si>
  <si>
    <t>1000071050</t>
  </si>
  <si>
    <t>Субсидии бюджетам сельских поселений на обеспечение развития и укрепления материально-технической базы домов культуры в населенных пунктах с числом жителей до 50 т ысяч человек</t>
  </si>
  <si>
    <t>Дворцы, дома и другие учреждения культуры</t>
  </si>
  <si>
    <t>2100070080</t>
  </si>
  <si>
    <t>1000000000</t>
  </si>
  <si>
    <t>Субсидия на обеспечение мероприятий по переселению граждан из аварийного жилищного фонда за счёт средств поступивших от государственной корпорации-Фонд содействия реформированию жилищно-коммунального хозяйства</t>
  </si>
  <si>
    <t>Капитальные вложения в объекты государственной (муниципальной) собственности</t>
  </si>
  <si>
    <t>Бюджетные инвестиции</t>
  </si>
  <si>
    <t>Субсидия на обеспечение мероприятий по переселению граждан из аварийного жилищного фонда за счёт средств областного бюджета</t>
  </si>
  <si>
    <t>210F367483</t>
  </si>
  <si>
    <t>400</t>
  </si>
  <si>
    <t>410</t>
  </si>
  <si>
    <t xml:space="preserve">Субсидии местным бюджетам из областного бюджета на реализацию мероприятий по благоустройству сельских территорий </t>
  </si>
  <si>
    <t>06000R5760</t>
  </si>
  <si>
    <t>Образование</t>
  </si>
  <si>
    <t>Профессиональная подготовка, переподготовка и повышение квалификации</t>
  </si>
  <si>
    <t>Выполнение полномочий по финансовому контролю за использованием средств поселений</t>
  </si>
  <si>
    <t>2100070120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</si>
  <si>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</si>
  <si>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Муниципальная программа  "Обеспечение первичных мер пожарной безопасности на территории Просницкого сельского поселения" </t>
  </si>
  <si>
    <t>310</t>
  </si>
  <si>
    <t>Социальные выплаты гражданам, являющиеся публичными нормативными обязательствами</t>
  </si>
  <si>
    <t>МАП "Переселение граждан из аварийного жилищного фонда в муниципальном образовании Просницкое сельское поселение Кирово-Чепецкого района Кировской области" на 2019-2025 годы</t>
  </si>
  <si>
    <t>Софинансирование на обеспечение мероприятий по переселению граждан из аварийного жилищного фонда за счёт средств местного бюджета</t>
  </si>
  <si>
    <t>210F367484</t>
  </si>
  <si>
    <t>210F36748S</t>
  </si>
  <si>
    <t>Приложение № 7</t>
  </si>
  <si>
    <t>880</t>
  </si>
  <si>
    <t>Специальные расходы</t>
  </si>
  <si>
    <t xml:space="preserve">Ведомственная структура расходов бюджета муниципального образования на 2023 год </t>
  </si>
  <si>
    <t>Сумма всего на 2023 год (тыс. рублей)</t>
  </si>
  <si>
    <t>Субсидия местным бюджетам из областного бюджета на реализацию мероприятий по борьбе с борщевиком Сосновского</t>
  </si>
  <si>
    <t>Софинансирование к субсидии местным бюджетам из областного бюджета на реализацию мероприятий по борьбе с борщевиком Сосновского</t>
  </si>
  <si>
    <t>0600015120</t>
  </si>
  <si>
    <t>06000S5120</t>
  </si>
  <si>
    <t>06000S5170</t>
  </si>
  <si>
    <t>от 23.12.2022  № 05/17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</si>
  <si>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</si>
  <si>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</si>
  <si>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Процентные платежи по муниципальному долгу</t>
  </si>
  <si>
    <t>Обслуживание государственного (муниципального) долга</t>
  </si>
  <si>
    <t>Обслуживание муниципального долга</t>
  </si>
  <si>
    <t>2100074010</t>
  </si>
  <si>
    <t>700</t>
  </si>
  <si>
    <t>730</t>
  </si>
  <si>
    <t>Муниципальная программа "Развитие культуры в Просницком сельском поселении Кирово-Чепецкого района Кировской области»</t>
  </si>
  <si>
    <t>(в ред. решения от 19.05.2023 № 09/37)</t>
  </si>
  <si>
    <t>06000S5590</t>
  </si>
  <si>
    <t>0600015590</t>
  </si>
  <si>
    <t>Субсидия местным бюджетам из областного бюджета на подготовку сведений о границах населенных пунктов и о границах территориальных зон</t>
  </si>
  <si>
    <t>Софинансирование к субсидии местным бюджетам из областного бюджета на подготовку сведений о границах населенных пунктов и о границах территориальных зон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</si>
</sst>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4" x14ac:knownFonts="1">
    <font>
      <sz val="10"/>
      <name val="Arial Cyr"/>
      <charset val="204"/>
    </font>
    <font>
      <sz val="10"/>
      <name val="Arial Cyr"/>
      <charset val="204"/>
    </font>
    <font>
      <b/>
      <sz val="8"/>
      <color indexed="81"/>
      <name val="Tahoma"/>
      <family val="2"/>
      <charset val="204"/>
    </font>
    <font>
      <i/>
      <sz val="10"/>
      <name val="Arial Cyr"/>
      <family val="2"/>
      <charset val="204"/>
    </font>
    <font>
      <b/>
      <sz val="10"/>
      <name val="Arial Cyr"/>
      <family val="2"/>
      <charset val="204"/>
    </font>
    <font>
      <sz val="12"/>
      <name val="Times New Roman"/>
      <family val="1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0"/>
      <name val="Arial Cyr"/>
      <charset val="204"/>
    </font>
    <font>
      <b/>
      <i/>
      <sz val="10"/>
      <name val="Arial Cyr"/>
      <charset val="204"/>
    </font>
    <font>
      <b/>
      <sz val="12"/>
      <name val="Arial Cyr"/>
      <charset val="204"/>
    </font>
    <font>
      <sz val="12"/>
      <name val="Arial Cyr"/>
      <charset val="204"/>
    </font>
    <font>
      <b/>
      <sz val="10"/>
      <color theme="9"/>
      <name val="Arial Cyr"/>
      <family val="2"/>
      <charset val="204"/>
    </font>
    <font>
      <b/>
      <sz val="12"/>
      <color theme="9"/>
      <name val="Arial Cyr"/>
      <charset val="204"/>
    </font>
  </fonts>
  <fills count="7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49" fontId="0" fillId="0" borderId="0" xfId="0" applyNumberFormat="1"/>
    <xf numFmtId="0" fontId="0" fillId="0" borderId="0" xfId="0" applyNumberFormat="1"/>
    <xf numFmtId="0" fontId="3" fillId="0" borderId="0" xfId="0" applyFont="1" applyAlignment="1">
      <alignment wrapText="1"/>
    </xf>
    <xf numFmtId="0" fontId="4" fillId="0" borderId="0" xfId="0" applyFont="1"/>
    <xf numFmtId="0" fontId="4" fillId="0" borderId="0" xfId="0" applyFont="1" applyAlignment="1">
      <alignment horizontal="center" vertical="center" wrapText="1"/>
    </xf>
    <xf numFmtId="0" fontId="6" fillId="0" borderId="0" xfId="0" applyFont="1"/>
    <xf numFmtId="0" fontId="7" fillId="0" borderId="0" xfId="0" applyFont="1"/>
    <xf numFmtId="49" fontId="1" fillId="0" borderId="1" xfId="0" quotePrefix="1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/>
    </xf>
    <xf numFmtId="11" fontId="1" fillId="0" borderId="1" xfId="0" quotePrefix="1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11" fontId="0" fillId="0" borderId="1" xfId="0" applyNumberFormat="1" applyFont="1" applyBorder="1" applyAlignment="1">
      <alignment wrapText="1"/>
    </xf>
    <xf numFmtId="49" fontId="0" fillId="0" borderId="1" xfId="0" applyNumberFormat="1" applyFont="1" applyBorder="1" applyAlignment="1">
      <alignment horizontal="center"/>
    </xf>
    <xf numFmtId="49" fontId="0" fillId="2" borderId="1" xfId="0" applyNumberFormat="1" applyFont="1" applyFill="1" applyBorder="1" applyAlignment="1">
      <alignment horizontal="center"/>
    </xf>
    <xf numFmtId="11" fontId="0" fillId="2" borderId="1" xfId="0" applyNumberFormat="1" applyFont="1" applyFill="1" applyBorder="1" applyAlignment="1">
      <alignment wrapText="1"/>
    </xf>
    <xf numFmtId="11" fontId="0" fillId="3" borderId="1" xfId="0" applyNumberFormat="1" applyFont="1" applyFill="1" applyBorder="1" applyAlignment="1">
      <alignment wrapText="1"/>
    </xf>
    <xf numFmtId="49" fontId="0" fillId="3" borderId="1" xfId="0" applyNumberFormat="1" applyFont="1" applyFill="1" applyBorder="1" applyAlignment="1">
      <alignment horizontal="center"/>
    </xf>
    <xf numFmtId="11" fontId="9" fillId="4" borderId="1" xfId="0" applyNumberFormat="1" applyFont="1" applyFill="1" applyBorder="1" applyAlignment="1">
      <alignment wrapText="1"/>
    </xf>
    <xf numFmtId="49" fontId="9" fillId="4" borderId="1" xfId="0" applyNumberFormat="1" applyFont="1" applyFill="1" applyBorder="1" applyAlignment="1">
      <alignment horizontal="center"/>
    </xf>
    <xf numFmtId="0" fontId="0" fillId="0" borderId="0" xfId="0" applyFont="1"/>
    <xf numFmtId="0" fontId="9" fillId="0" borderId="0" xfId="0" applyFont="1"/>
    <xf numFmtId="0" fontId="12" fillId="0" borderId="0" xfId="0" applyFont="1"/>
    <xf numFmtId="11" fontId="10" fillId="0" borderId="1" xfId="0" applyNumberFormat="1" applyFont="1" applyBorder="1" applyAlignment="1">
      <alignment wrapText="1"/>
    </xf>
    <xf numFmtId="49" fontId="10" fillId="0" borderId="1" xfId="0" applyNumberFormat="1" applyFont="1" applyBorder="1" applyAlignment="1">
      <alignment horizontal="center"/>
    </xf>
    <xf numFmtId="0" fontId="13" fillId="0" borderId="0" xfId="0" applyFont="1"/>
    <xf numFmtId="0" fontId="10" fillId="0" borderId="0" xfId="0" applyFont="1"/>
    <xf numFmtId="0" fontId="11" fillId="0" borderId="0" xfId="0" applyFont="1"/>
    <xf numFmtId="11" fontId="0" fillId="3" borderId="1" xfId="0" applyNumberFormat="1" applyFill="1" applyBorder="1" applyAlignment="1">
      <alignment wrapText="1"/>
    </xf>
    <xf numFmtId="49" fontId="0" fillId="3" borderId="1" xfId="0" applyNumberFormat="1" applyFill="1" applyBorder="1" applyAlignment="1">
      <alignment horizontal="center"/>
    </xf>
    <xf numFmtId="49" fontId="0" fillId="2" borderId="1" xfId="0" applyNumberFormat="1" applyFill="1" applyBorder="1" applyAlignment="1">
      <alignment horizontal="center"/>
    </xf>
    <xf numFmtId="49" fontId="0" fillId="0" borderId="1" xfId="0" applyNumberFormat="1" applyBorder="1" applyAlignment="1">
      <alignment horizontal="center"/>
    </xf>
    <xf numFmtId="49" fontId="5" fillId="0" borderId="0" xfId="0" applyNumberFormat="1" applyFont="1" applyAlignment="1">
      <alignment horizontal="center"/>
    </xf>
    <xf numFmtId="11" fontId="10" fillId="5" borderId="1" xfId="0" applyNumberFormat="1" applyFont="1" applyFill="1" applyBorder="1" applyAlignment="1">
      <alignment wrapText="1"/>
    </xf>
    <xf numFmtId="49" fontId="10" fillId="5" borderId="1" xfId="0" applyNumberFormat="1" applyFont="1" applyFill="1" applyBorder="1" applyAlignment="1">
      <alignment horizontal="center"/>
    </xf>
    <xf numFmtId="11" fontId="9" fillId="0" borderId="1" xfId="0" applyNumberFormat="1" applyFont="1" applyBorder="1" applyAlignment="1">
      <alignment wrapText="1"/>
    </xf>
    <xf numFmtId="49" fontId="9" fillId="0" borderId="1" xfId="0" applyNumberFormat="1" applyFont="1" applyBorder="1" applyAlignment="1">
      <alignment horizontal="center"/>
    </xf>
    <xf numFmtId="11" fontId="0" fillId="0" borderId="1" xfId="0" applyNumberFormat="1" applyBorder="1" applyAlignment="1">
      <alignment wrapText="1"/>
    </xf>
    <xf numFmtId="11" fontId="0" fillId="2" borderId="1" xfId="0" applyNumberFormat="1" applyFill="1" applyBorder="1" applyAlignment="1">
      <alignment wrapText="1"/>
    </xf>
    <xf numFmtId="11" fontId="0" fillId="0" borderId="1" xfId="0" quotePrefix="1" applyNumberFormat="1" applyFont="1" applyBorder="1" applyAlignment="1">
      <alignment horizontal="center" vertical="center" wrapText="1"/>
    </xf>
    <xf numFmtId="49" fontId="0" fillId="0" borderId="1" xfId="0" applyNumberFormat="1" applyFont="1" applyBorder="1" applyAlignment="1">
      <alignment horizontal="center" wrapText="1"/>
    </xf>
    <xf numFmtId="49" fontId="0" fillId="0" borderId="1" xfId="0" applyNumberFormat="1" applyFill="1" applyBorder="1" applyAlignment="1">
      <alignment horizontal="center"/>
    </xf>
    <xf numFmtId="49" fontId="0" fillId="0" borderId="1" xfId="0" applyNumberFormat="1" applyFont="1" applyFill="1" applyBorder="1" applyAlignment="1">
      <alignment horizontal="center"/>
    </xf>
    <xf numFmtId="0" fontId="0" fillId="3" borderId="0" xfId="0" applyFill="1" applyAlignment="1">
      <alignment wrapText="1"/>
    </xf>
    <xf numFmtId="164" fontId="10" fillId="0" borderId="1" xfId="0" applyNumberFormat="1" applyFont="1" applyBorder="1" applyAlignment="1">
      <alignment horizontal="center"/>
    </xf>
    <xf numFmtId="164" fontId="10" fillId="5" borderId="1" xfId="0" applyNumberFormat="1" applyFont="1" applyFill="1" applyBorder="1"/>
    <xf numFmtId="164" fontId="9" fillId="4" borderId="1" xfId="0" applyNumberFormat="1" applyFont="1" applyFill="1" applyBorder="1"/>
    <xf numFmtId="164" fontId="9" fillId="0" borderId="1" xfId="0" applyNumberFormat="1" applyFont="1" applyBorder="1"/>
    <xf numFmtId="164" fontId="0" fillId="3" borderId="1" xfId="0" applyNumberFormat="1" applyFont="1" applyFill="1" applyBorder="1"/>
    <xf numFmtId="164" fontId="0" fillId="2" borderId="1" xfId="0" applyNumberFormat="1" applyFont="1" applyFill="1" applyBorder="1"/>
    <xf numFmtId="164" fontId="8" fillId="0" borderId="1" xfId="0" applyNumberFormat="1" applyFont="1" applyBorder="1"/>
    <xf numFmtId="164" fontId="8" fillId="3" borderId="1" xfId="0" applyNumberFormat="1" applyFont="1" applyFill="1" applyBorder="1"/>
    <xf numFmtId="164" fontId="1" fillId="3" borderId="1" xfId="0" applyNumberFormat="1" applyFont="1" applyFill="1" applyBorder="1"/>
    <xf numFmtId="164" fontId="1" fillId="2" borderId="1" xfId="0" applyNumberFormat="1" applyFont="1" applyFill="1" applyBorder="1"/>
    <xf numFmtId="164" fontId="1" fillId="0" borderId="1" xfId="0" applyNumberFormat="1" applyFont="1" applyFill="1" applyBorder="1"/>
    <xf numFmtId="0" fontId="0" fillId="0" borderId="0" xfId="0" applyAlignment="1"/>
    <xf numFmtId="164" fontId="9" fillId="0" borderId="0" xfId="0" applyNumberFormat="1" applyFont="1"/>
    <xf numFmtId="49" fontId="0" fillId="0" borderId="1" xfId="0" quotePrefix="1" applyNumberFormat="1" applyBorder="1" applyAlignment="1">
      <alignment horizontal="center" vertical="center" wrapText="1"/>
    </xf>
    <xf numFmtId="165" fontId="1" fillId="3" borderId="1" xfId="0" applyNumberFormat="1" applyFont="1" applyFill="1" applyBorder="1"/>
    <xf numFmtId="165" fontId="0" fillId="2" borderId="1" xfId="0" applyNumberFormat="1" applyFont="1" applyFill="1" applyBorder="1"/>
    <xf numFmtId="165" fontId="1" fillId="0" borderId="1" xfId="0" applyNumberFormat="1" applyFont="1" applyBorder="1"/>
    <xf numFmtId="49" fontId="7" fillId="3" borderId="1" xfId="0" applyNumberFormat="1" applyFont="1" applyFill="1" applyBorder="1" applyAlignment="1">
      <alignment horizontal="center"/>
    </xf>
    <xf numFmtId="49" fontId="7" fillId="0" borderId="1" xfId="0" applyNumberFormat="1" applyFont="1" applyBorder="1" applyAlignment="1">
      <alignment horizontal="center"/>
    </xf>
    <xf numFmtId="164" fontId="7" fillId="0" borderId="1" xfId="0" applyNumberFormat="1" applyFont="1" applyBorder="1"/>
    <xf numFmtId="164" fontId="1" fillId="0" borderId="1" xfId="0" applyNumberFormat="1" applyFont="1" applyBorder="1"/>
    <xf numFmtId="49" fontId="0" fillId="6" borderId="1" xfId="0" applyNumberFormat="1" applyFill="1" applyBorder="1" applyAlignment="1">
      <alignment horizontal="center"/>
    </xf>
    <xf numFmtId="164" fontId="9" fillId="6" borderId="1" xfId="0" applyNumberFormat="1" applyFont="1" applyFill="1" applyBorder="1"/>
    <xf numFmtId="164" fontId="9" fillId="2" borderId="1" xfId="0" applyNumberFormat="1" applyFont="1" applyFill="1" applyBorder="1"/>
    <xf numFmtId="49" fontId="5" fillId="0" borderId="0" xfId="0" applyNumberFormat="1" applyFont="1" applyAlignment="1">
      <alignment horizontal="center"/>
    </xf>
    <xf numFmtId="49" fontId="5" fillId="0" borderId="0" xfId="0" applyNumberFormat="1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activeX1.xml><?xml version="1.0" encoding="utf-8"?>
<ax:ocx xmlns:ax="http://schemas.microsoft.com/office/2006/activeX" xmlns:r="http://schemas.openxmlformats.org/officeDocument/2006/relationships" ax:classid="{978C9E23-D4B0-11CE-BF2D-00AA003F40D0}" ax:persistence="persistStreamInit" r:id="rId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0</xdr:col>
          <xdr:colOff>400050</xdr:colOff>
          <xdr:row>2</xdr:row>
          <xdr:rowOff>76200</xdr:rowOff>
        </xdr:to>
        <xdr:sp macro="" textlink="">
          <xdr:nvSpPr>
            <xdr:cNvPr id="2069" name="te1fo432vh2uj5fttul0jchrmk" hidden="1">
              <a:extLst>
                <a:ext uri="{63B3BB69-23CF-44E3-9099-C40C66FF867C}">
                  <a14:compatExt spid="_x0000_s20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ntrol" Target="../activeX/activeX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5" Type="http://schemas.openxmlformats.org/officeDocument/2006/relationships/comments" Target="../comments1.xml"/><Relationship Id="rId4" Type="http://schemas.openxmlformats.org/officeDocument/2006/relationships/image" Target="../media/image1.emf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2"/>
  <dimension ref="A2:S465"/>
  <sheetViews>
    <sheetView workbookViewId="0"/>
  </sheetViews>
  <sheetFormatPr defaultRowHeight="12.75" x14ac:dyDescent="0.2"/>
  <cols>
    <col min="1" max="2" width="9.140625" style="1"/>
    <col min="3" max="3" width="9.140625" style="2"/>
    <col min="4" max="16384" width="9.140625" style="1"/>
  </cols>
  <sheetData>
    <row r="2" spans="1:2" x14ac:dyDescent="0.2">
      <c r="B2" s="2">
        <v>13</v>
      </c>
    </row>
    <row r="3" spans="1:2" x14ac:dyDescent="0.2">
      <c r="B3" s="2"/>
    </row>
    <row r="4" spans="1:2" x14ac:dyDescent="0.2">
      <c r="B4" s="1" t="e">
        <f>#REF!</f>
        <v>#REF!</v>
      </c>
    </row>
    <row r="5" spans="1:2" x14ac:dyDescent="0.2">
      <c r="B5" s="2">
        <v>1.05</v>
      </c>
    </row>
    <row r="6" spans="1:2" x14ac:dyDescent="0.2">
      <c r="B6" s="2" t="s">
        <v>33</v>
      </c>
    </row>
    <row r="7" spans="1:2" x14ac:dyDescent="0.2">
      <c r="B7" s="2" t="b">
        <v>1</v>
      </c>
    </row>
    <row r="8" spans="1:2" x14ac:dyDescent="0.2">
      <c r="B8" s="2" t="b">
        <v>0</v>
      </c>
    </row>
    <row r="9" spans="1:2" x14ac:dyDescent="0.2">
      <c r="B9" s="2" t="b">
        <v>1</v>
      </c>
    </row>
    <row r="10" spans="1:2" x14ac:dyDescent="0.2">
      <c r="B10" s="2" t="b">
        <v>1</v>
      </c>
    </row>
    <row r="11" spans="1:2" x14ac:dyDescent="0.2">
      <c r="B11" s="2" t="b">
        <v>1</v>
      </c>
    </row>
    <row r="12" spans="1:2" x14ac:dyDescent="0.2">
      <c r="B12" s="2" t="b">
        <v>1</v>
      </c>
    </row>
    <row r="13" spans="1:2" x14ac:dyDescent="0.2">
      <c r="B13" s="2">
        <v>6</v>
      </c>
    </row>
    <row r="14" spans="1:2" x14ac:dyDescent="0.2">
      <c r="B14" s="1" t="e">
        <f>(#REF!)</f>
        <v>#REF!</v>
      </c>
    </row>
    <row r="15" spans="1:2" x14ac:dyDescent="0.2">
      <c r="A15" s="2" t="s">
        <v>35</v>
      </c>
      <c r="B15" s="2">
        <v>2898</v>
      </c>
    </row>
    <row r="16" spans="1:2" x14ac:dyDescent="0.2">
      <c r="A16" s="2">
        <v>1</v>
      </c>
      <c r="B16" s="1" t="s">
        <v>2</v>
      </c>
    </row>
    <row r="17" spans="1:19" x14ac:dyDescent="0.2">
      <c r="B17" s="1" t="s">
        <v>34</v>
      </c>
    </row>
    <row r="18" spans="1:19" x14ac:dyDescent="0.2">
      <c r="A18" s="2" t="e">
        <f>#REF!</f>
        <v>#REF!</v>
      </c>
      <c r="B18" s="1" t="s">
        <v>1</v>
      </c>
      <c r="D18"/>
      <c r="E18"/>
      <c r="F18"/>
      <c r="G18"/>
      <c r="H18"/>
      <c r="I18"/>
      <c r="J18"/>
      <c r="K18"/>
      <c r="L18"/>
      <c r="M18"/>
      <c r="N18"/>
      <c r="O18"/>
      <c r="Q18"/>
      <c r="R18"/>
      <c r="S18"/>
    </row>
    <row r="19" spans="1:19" x14ac:dyDescent="0.2">
      <c r="A19" s="2" t="e">
        <f>#REF!</f>
        <v>#REF!</v>
      </c>
      <c r="B19" s="2" t="s">
        <v>0</v>
      </c>
      <c r="C19" s="2">
        <v>2</v>
      </c>
      <c r="D19" s="1" t="s">
        <v>24</v>
      </c>
      <c r="E19" s="1" t="s">
        <v>25</v>
      </c>
      <c r="F19" s="1" t="s">
        <v>27</v>
      </c>
      <c r="G19" s="1" t="s">
        <v>28</v>
      </c>
      <c r="H19" s="1" t="s">
        <v>30</v>
      </c>
      <c r="I19" s="1" t="s">
        <v>31</v>
      </c>
      <c r="J19" s="1" t="s">
        <v>3</v>
      </c>
      <c r="K19" s="1" t="s">
        <v>5</v>
      </c>
      <c r="L19" s="1" t="s">
        <v>7</v>
      </c>
      <c r="M19" s="1" t="s">
        <v>9</v>
      </c>
      <c r="N19" s="1" t="s">
        <v>15</v>
      </c>
      <c r="O19" s="1" t="s">
        <v>16</v>
      </c>
    </row>
    <row r="20" spans="1:19" x14ac:dyDescent="0.2">
      <c r="C20" s="1">
        <v>0.30194801092147827</v>
      </c>
      <c r="D20" s="1" t="s">
        <v>24</v>
      </c>
      <c r="E20" s="1" t="s">
        <v>25</v>
      </c>
      <c r="F20" s="1" t="s">
        <v>27</v>
      </c>
      <c r="G20" s="1" t="s">
        <v>28</v>
      </c>
      <c r="H20" s="1" t="s">
        <v>30</v>
      </c>
      <c r="I20" s="1" t="s">
        <v>31</v>
      </c>
      <c r="J20" s="1" t="s">
        <v>36</v>
      </c>
      <c r="K20" s="1" t="s">
        <v>37</v>
      </c>
      <c r="L20" s="1" t="s">
        <v>38</v>
      </c>
      <c r="M20" s="1" t="s">
        <v>17</v>
      </c>
      <c r="N20" s="1" t="s">
        <v>39</v>
      </c>
      <c r="O20" s="1" t="s">
        <v>40</v>
      </c>
      <c r="P20" s="1" t="s">
        <v>10</v>
      </c>
      <c r="Q20" s="1" t="s">
        <v>26</v>
      </c>
      <c r="R20" s="1" t="s">
        <v>29</v>
      </c>
      <c r="S20" s="1" t="s">
        <v>32</v>
      </c>
    </row>
    <row r="21" spans="1:19" s="2" customFormat="1" x14ac:dyDescent="0.2">
      <c r="C21" s="2" t="e">
        <f ca="1">_xll.OfficeComClient.Application.RangeLink(C22:C26,D21:P21)</f>
        <v>#NAME?</v>
      </c>
      <c r="D21" s="2" t="e">
        <f ca="1">_xll.OfficeComClient.Application.ColumnLink(#REF!)</f>
        <v>#NAME?</v>
      </c>
      <c r="E21" s="2" t="e">
        <f ca="1">_xll.OfficeComClient.Application.ColumnLink(#REF!)</f>
        <v>#NAME?</v>
      </c>
      <c r="F21" s="2" t="e">
        <f ca="1">_xll.OfficeComClient.Application.ColumnLink(#REF!)</f>
        <v>#NAME?</v>
      </c>
      <c r="G21" s="2" t="e">
        <f ca="1">_xll.OfficeComClient.Application.ColumnLink(#REF!)</f>
        <v>#NAME?</v>
      </c>
      <c r="H21" s="2" t="e">
        <f ca="1">_xll.OfficeComClient.Application.ColumnLink(#REF!)</f>
        <v>#NAME?</v>
      </c>
      <c r="I21" s="2" t="e">
        <f ca="1">_xll.OfficeComClient.Application.ColumnLink(#REF!)</f>
        <v>#NAME?</v>
      </c>
      <c r="J21" s="2" t="e">
        <f ca="1">_xll.OfficeComClient.Application.ColumnLink(#REF!)</f>
        <v>#NAME?</v>
      </c>
      <c r="K21" s="2" t="e">
        <f ca="1">_xll.OfficeComClient.Application.ColumnLink(#REF!)</f>
        <v>#NAME?</v>
      </c>
      <c r="L21" s="2" t="e">
        <f ca="1">_xll.OfficeComClient.Application.ColumnLink(#REF!)</f>
        <v>#NAME?</v>
      </c>
      <c r="M21" s="2" t="e">
        <f ca="1">_xll.OfficeComClient.Application.ColumnLink(#REF!)</f>
        <v>#NAME?</v>
      </c>
      <c r="N21" s="2" t="e">
        <f ca="1">_xll.OfficeComClient.Application.ColumnLink(#REF!)</f>
        <v>#NAME?</v>
      </c>
      <c r="O21" s="2" t="e">
        <f ca="1">_xll.OfficeComClient.Application.ColumnLink(#REF!)</f>
        <v>#NAME?</v>
      </c>
    </row>
    <row r="22" spans="1:19" x14ac:dyDescent="0.2">
      <c r="C22" s="2" t="e">
        <f ca="1">_xll.OfficeComClient.Application.RowLink(#REF!)</f>
        <v>#NAME?</v>
      </c>
      <c r="P22" s="1">
        <v>1</v>
      </c>
      <c r="Q22" s="1" t="s">
        <v>11</v>
      </c>
      <c r="R22" s="1" t="s">
        <v>11</v>
      </c>
      <c r="S22" s="1" t="s">
        <v>11</v>
      </c>
    </row>
    <row r="23" spans="1:19" x14ac:dyDescent="0.2">
      <c r="C23" s="2" t="e">
        <f ca="1">_xll.OfficeComClient.Application.RowLink(#REF!)</f>
        <v>#NAME?</v>
      </c>
      <c r="P23" s="1">
        <v>2</v>
      </c>
      <c r="Q23" s="1" t="s">
        <v>14</v>
      </c>
      <c r="R23" s="1" t="s">
        <v>11</v>
      </c>
      <c r="S23" s="1" t="s">
        <v>11</v>
      </c>
    </row>
    <row r="24" spans="1:19" x14ac:dyDescent="0.2">
      <c r="C24" s="2" t="e">
        <f ca="1">_xll.OfficeComClient.Application.RowLink(#REF!)</f>
        <v>#NAME?</v>
      </c>
      <c r="O24"/>
      <c r="P24" s="1">
        <v>184</v>
      </c>
      <c r="Q24" s="1" t="s">
        <v>21</v>
      </c>
      <c r="R24" s="1" t="s">
        <v>11</v>
      </c>
      <c r="S24" s="1" t="s">
        <v>11</v>
      </c>
    </row>
    <row r="25" spans="1:19" x14ac:dyDescent="0.2">
      <c r="C25" s="2" t="e">
        <f ca="1">_xll.OfficeComClient.Application.RowLink(#REF!)</f>
        <v>#NAME?</v>
      </c>
      <c r="O25"/>
      <c r="P25" s="1">
        <v>185</v>
      </c>
      <c r="Q25" s="1" t="s">
        <v>22</v>
      </c>
      <c r="R25" s="1" t="s">
        <v>11</v>
      </c>
      <c r="S25" s="1" t="s">
        <v>11</v>
      </c>
    </row>
    <row r="26" spans="1:19" x14ac:dyDescent="0.2">
      <c r="C26" s="2" t="e">
        <f ca="1">_xll.OfficeComClient.Application.RowLink(#REF!)</f>
        <v>#NAME?</v>
      </c>
      <c r="P26" s="1">
        <v>3</v>
      </c>
      <c r="Q26" s="1" t="s">
        <v>41</v>
      </c>
      <c r="R26" s="1" t="s">
        <v>11</v>
      </c>
      <c r="S26" s="1" t="s">
        <v>11</v>
      </c>
    </row>
    <row r="27" spans="1:19" x14ac:dyDescent="0.2">
      <c r="C27" s="2" t="e">
        <f ca="1">_xll.OfficeComClient.Application.RowLink(#REF!)</f>
        <v>#NAME?</v>
      </c>
      <c r="P27" s="1">
        <v>4</v>
      </c>
      <c r="Q27" s="1" t="s">
        <v>41</v>
      </c>
      <c r="R27" s="1" t="s">
        <v>107</v>
      </c>
      <c r="S27" s="1" t="s">
        <v>11</v>
      </c>
    </row>
    <row r="28" spans="1:19" x14ac:dyDescent="0.2">
      <c r="C28" s="2" t="e">
        <f ca="1">_xll.OfficeComClient.Application.RowLink(#REF!)</f>
        <v>#NAME?</v>
      </c>
      <c r="P28" s="1">
        <v>5</v>
      </c>
      <c r="Q28" s="1" t="s">
        <v>41</v>
      </c>
      <c r="R28" s="1" t="s">
        <v>108</v>
      </c>
      <c r="S28" s="1" t="s">
        <v>11</v>
      </c>
    </row>
    <row r="29" spans="1:19" x14ac:dyDescent="0.2">
      <c r="C29" s="2" t="e">
        <f ca="1">_xll.OfficeComClient.Application.RowLink(#REF!)</f>
        <v>#NAME?</v>
      </c>
      <c r="P29" s="1">
        <v>6</v>
      </c>
      <c r="Q29" s="1" t="s">
        <v>41</v>
      </c>
      <c r="R29" s="1" t="s">
        <v>109</v>
      </c>
      <c r="S29" s="1" t="s">
        <v>11</v>
      </c>
    </row>
    <row r="30" spans="1:19" x14ac:dyDescent="0.2">
      <c r="C30" s="2" t="e">
        <f ca="1">_xll.OfficeComClient.Application.RowLink(#REF!)</f>
        <v>#NAME?</v>
      </c>
      <c r="P30" s="1">
        <v>7</v>
      </c>
      <c r="Q30" s="1" t="s">
        <v>41</v>
      </c>
      <c r="R30" s="1" t="s">
        <v>109</v>
      </c>
      <c r="S30" s="1" t="s">
        <v>110</v>
      </c>
    </row>
    <row r="31" spans="1:19" x14ac:dyDescent="0.2">
      <c r="C31" s="2" t="e">
        <f ca="1">_xll.OfficeComClient.Application.RowLink(#REF!)</f>
        <v>#NAME?</v>
      </c>
      <c r="P31" s="1">
        <v>8</v>
      </c>
      <c r="Q31" s="1" t="s">
        <v>41</v>
      </c>
      <c r="R31" s="1" t="s">
        <v>109</v>
      </c>
      <c r="S31" s="1" t="s">
        <v>111</v>
      </c>
    </row>
    <row r="32" spans="1:19" x14ac:dyDescent="0.2">
      <c r="C32" s="2" t="e">
        <f ca="1">_xll.OfficeComClient.Application.RowLink(#REF!)</f>
        <v>#NAME?</v>
      </c>
      <c r="P32" s="1">
        <v>9</v>
      </c>
      <c r="Q32" s="1" t="s">
        <v>49</v>
      </c>
      <c r="R32" s="1" t="s">
        <v>11</v>
      </c>
      <c r="S32" s="1" t="s">
        <v>11</v>
      </c>
    </row>
    <row r="33" spans="3:19" x14ac:dyDescent="0.2">
      <c r="C33" s="2" t="e">
        <f ca="1">_xll.OfficeComClient.Application.RowLink(#REF!)</f>
        <v>#NAME?</v>
      </c>
      <c r="P33" s="1">
        <v>10</v>
      </c>
      <c r="Q33" s="1" t="s">
        <v>49</v>
      </c>
      <c r="R33" s="1" t="s">
        <v>107</v>
      </c>
      <c r="S33" s="1" t="s">
        <v>11</v>
      </c>
    </row>
    <row r="34" spans="3:19" x14ac:dyDescent="0.2">
      <c r="C34" s="2" t="e">
        <f ca="1">_xll.OfficeComClient.Application.RowLink(#REF!)</f>
        <v>#NAME?</v>
      </c>
      <c r="P34" s="1">
        <v>11</v>
      </c>
      <c r="Q34" s="1" t="s">
        <v>49</v>
      </c>
      <c r="R34" s="1" t="s">
        <v>108</v>
      </c>
      <c r="S34" s="1" t="s">
        <v>11</v>
      </c>
    </row>
    <row r="35" spans="3:19" x14ac:dyDescent="0.2">
      <c r="C35" s="2" t="e">
        <f ca="1">_xll.OfficeComClient.Application.RowLink(#REF!)</f>
        <v>#NAME?</v>
      </c>
      <c r="P35" s="1">
        <v>15</v>
      </c>
      <c r="Q35" s="1" t="s">
        <v>49</v>
      </c>
      <c r="R35" s="1" t="s">
        <v>112</v>
      </c>
      <c r="S35" s="1" t="s">
        <v>11</v>
      </c>
    </row>
    <row r="36" spans="3:19" x14ac:dyDescent="0.2">
      <c r="C36" s="2" t="e">
        <f ca="1">_xll.OfficeComClient.Application.RowLink(#REF!)</f>
        <v>#NAME?</v>
      </c>
      <c r="P36" s="1">
        <v>20</v>
      </c>
      <c r="Q36" s="1" t="s">
        <v>49</v>
      </c>
      <c r="R36" s="1" t="s">
        <v>112</v>
      </c>
      <c r="S36" s="1" t="s">
        <v>113</v>
      </c>
    </row>
    <row r="37" spans="3:19" x14ac:dyDescent="0.2">
      <c r="C37" s="2" t="e">
        <f ca="1">_xll.OfficeComClient.Application.RowLink(#REF!)</f>
        <v>#NAME?</v>
      </c>
      <c r="P37" s="1">
        <v>21</v>
      </c>
      <c r="Q37" s="1" t="s">
        <v>49</v>
      </c>
      <c r="R37" s="1" t="s">
        <v>112</v>
      </c>
      <c r="S37" s="1" t="s">
        <v>114</v>
      </c>
    </row>
    <row r="38" spans="3:19" x14ac:dyDescent="0.2">
      <c r="C38" s="2" t="e">
        <f ca="1">_xll.OfficeComClient.Application.RowLink(#REF!)</f>
        <v>#NAME?</v>
      </c>
      <c r="P38" s="1">
        <v>18</v>
      </c>
      <c r="Q38" s="1" t="s">
        <v>49</v>
      </c>
      <c r="R38" s="1" t="s">
        <v>112</v>
      </c>
      <c r="S38" s="1" t="s">
        <v>115</v>
      </c>
    </row>
    <row r="39" spans="3:19" x14ac:dyDescent="0.2">
      <c r="C39" s="2" t="e">
        <f ca="1">_xll.OfficeComClient.Application.RowLink(#REF!)</f>
        <v>#NAME?</v>
      </c>
      <c r="P39" s="1">
        <v>19</v>
      </c>
      <c r="Q39" s="1" t="s">
        <v>49</v>
      </c>
      <c r="R39" s="1" t="s">
        <v>112</v>
      </c>
      <c r="S39" s="1" t="s">
        <v>116</v>
      </c>
    </row>
    <row r="40" spans="3:19" x14ac:dyDescent="0.2">
      <c r="C40" s="2" t="e">
        <f ca="1">_xll.OfficeComClient.Application.RowLink(#REF!)</f>
        <v>#NAME?</v>
      </c>
      <c r="P40" s="1">
        <v>16</v>
      </c>
      <c r="Q40" s="1" t="s">
        <v>49</v>
      </c>
      <c r="R40" s="1" t="s">
        <v>112</v>
      </c>
      <c r="S40" s="1" t="s">
        <v>110</v>
      </c>
    </row>
    <row r="41" spans="3:19" x14ac:dyDescent="0.2">
      <c r="C41" s="2" t="e">
        <f ca="1">_xll.OfficeComClient.Application.RowLink(#REF!)</f>
        <v>#NAME?</v>
      </c>
      <c r="P41" s="1">
        <v>17</v>
      </c>
      <c r="Q41" s="1" t="s">
        <v>49</v>
      </c>
      <c r="R41" s="1" t="s">
        <v>112</v>
      </c>
      <c r="S41" s="1" t="s">
        <v>111</v>
      </c>
    </row>
    <row r="42" spans="3:19" x14ac:dyDescent="0.2">
      <c r="C42" s="2" t="e">
        <f ca="1">_xll.OfficeComClient.Application.RowLink(#REF!)</f>
        <v>#NAME?</v>
      </c>
      <c r="P42" s="1">
        <v>12</v>
      </c>
      <c r="Q42" s="1" t="s">
        <v>49</v>
      </c>
      <c r="R42" s="1" t="s">
        <v>117</v>
      </c>
      <c r="S42" s="1" t="s">
        <v>11</v>
      </c>
    </row>
    <row r="43" spans="3:19" x14ac:dyDescent="0.2">
      <c r="C43" s="2" t="e">
        <f ca="1">_xll.OfficeComClient.Application.RowLink(#REF!)</f>
        <v>#NAME?</v>
      </c>
      <c r="P43" s="1">
        <v>13</v>
      </c>
      <c r="Q43" s="1" t="s">
        <v>49</v>
      </c>
      <c r="R43" s="1" t="s">
        <v>117</v>
      </c>
      <c r="S43" s="1" t="s">
        <v>110</v>
      </c>
    </row>
    <row r="44" spans="3:19" x14ac:dyDescent="0.2">
      <c r="C44" s="2" t="e">
        <f ca="1">_xll.OfficeComClient.Application.RowLink(#REF!)</f>
        <v>#NAME?</v>
      </c>
      <c r="P44" s="1">
        <v>14</v>
      </c>
      <c r="Q44" s="1" t="s">
        <v>49</v>
      </c>
      <c r="R44" s="1" t="s">
        <v>117</v>
      </c>
      <c r="S44" s="1" t="s">
        <v>111</v>
      </c>
    </row>
    <row r="45" spans="3:19" x14ac:dyDescent="0.2">
      <c r="C45" s="2" t="e">
        <f ca="1">_xll.OfficeComClient.Application.RowLink(#REF!)</f>
        <v>#NAME?</v>
      </c>
      <c r="P45" s="1">
        <v>22</v>
      </c>
      <c r="Q45" s="1" t="s">
        <v>59</v>
      </c>
      <c r="R45" s="1" t="s">
        <v>11</v>
      </c>
      <c r="S45" s="1" t="s">
        <v>11</v>
      </c>
    </row>
    <row r="46" spans="3:19" x14ac:dyDescent="0.2">
      <c r="C46" s="2" t="e">
        <f ca="1">_xll.OfficeComClient.Application.RowLink(#REF!)</f>
        <v>#NAME?</v>
      </c>
      <c r="P46" s="1">
        <v>67</v>
      </c>
      <c r="Q46" s="1" t="s">
        <v>59</v>
      </c>
      <c r="R46" s="1" t="s">
        <v>118</v>
      </c>
      <c r="S46" s="1" t="s">
        <v>11</v>
      </c>
    </row>
    <row r="47" spans="3:19" x14ac:dyDescent="0.2">
      <c r="C47" s="2" t="e">
        <f ca="1">_xll.OfficeComClient.Application.RowLink(#REF!)</f>
        <v>#NAME?</v>
      </c>
      <c r="P47" s="1">
        <v>68</v>
      </c>
      <c r="Q47" s="1" t="s">
        <v>59</v>
      </c>
      <c r="R47" s="1" t="s">
        <v>119</v>
      </c>
      <c r="S47" s="1" t="s">
        <v>11</v>
      </c>
    </row>
    <row r="48" spans="3:19" x14ac:dyDescent="0.2">
      <c r="C48" s="2" t="e">
        <f ca="1">_xll.OfficeComClient.Application.RowLink(#REF!)</f>
        <v>#NAME?</v>
      </c>
      <c r="P48" s="1">
        <v>69</v>
      </c>
      <c r="Q48" s="1" t="s">
        <v>59</v>
      </c>
      <c r="R48" s="1" t="s">
        <v>120</v>
      </c>
      <c r="S48" s="1" t="s">
        <v>11</v>
      </c>
    </row>
    <row r="49" spans="3:19" x14ac:dyDescent="0.2">
      <c r="C49" s="2" t="e">
        <f ca="1">_xll.OfficeComClient.Application.RowLink(#REF!)</f>
        <v>#NAME?</v>
      </c>
      <c r="P49" s="1">
        <v>74</v>
      </c>
      <c r="Q49" s="1" t="s">
        <v>59</v>
      </c>
      <c r="R49" s="1" t="s">
        <v>120</v>
      </c>
      <c r="S49" s="1" t="s">
        <v>113</v>
      </c>
    </row>
    <row r="50" spans="3:19" x14ac:dyDescent="0.2">
      <c r="C50" s="2" t="e">
        <f ca="1">_xll.OfficeComClient.Application.RowLink(#REF!)</f>
        <v>#NAME?</v>
      </c>
      <c r="P50" s="1">
        <v>75</v>
      </c>
      <c r="Q50" s="1" t="s">
        <v>59</v>
      </c>
      <c r="R50" s="1" t="s">
        <v>120</v>
      </c>
      <c r="S50" s="1" t="s">
        <v>114</v>
      </c>
    </row>
    <row r="51" spans="3:19" x14ac:dyDescent="0.2">
      <c r="C51" s="2" t="e">
        <f ca="1">_xll.OfficeComClient.Application.RowLink(#REF!)</f>
        <v>#NAME?</v>
      </c>
      <c r="P51" s="1">
        <v>72</v>
      </c>
      <c r="Q51" s="1" t="s">
        <v>59</v>
      </c>
      <c r="R51" s="1" t="s">
        <v>120</v>
      </c>
      <c r="S51" s="1" t="s">
        <v>115</v>
      </c>
    </row>
    <row r="52" spans="3:19" x14ac:dyDescent="0.2">
      <c r="C52" s="2" t="e">
        <f ca="1">_xll.OfficeComClient.Application.RowLink(#REF!)</f>
        <v>#NAME?</v>
      </c>
      <c r="P52" s="1">
        <v>73</v>
      </c>
      <c r="Q52" s="1" t="s">
        <v>59</v>
      </c>
      <c r="R52" s="1" t="s">
        <v>120</v>
      </c>
      <c r="S52" s="1" t="s">
        <v>116</v>
      </c>
    </row>
    <row r="53" spans="3:19" x14ac:dyDescent="0.2">
      <c r="C53" s="2" t="e">
        <f ca="1">_xll.OfficeComClient.Application.RowLink(#REF!)</f>
        <v>#NAME?</v>
      </c>
      <c r="P53" s="1">
        <v>70</v>
      </c>
      <c r="Q53" s="1" t="s">
        <v>59</v>
      </c>
      <c r="R53" s="1" t="s">
        <v>120</v>
      </c>
      <c r="S53" s="1" t="s">
        <v>110</v>
      </c>
    </row>
    <row r="54" spans="3:19" x14ac:dyDescent="0.2">
      <c r="C54" s="2" t="e">
        <f ca="1">_xll.OfficeComClient.Application.RowLink(#REF!)</f>
        <v>#NAME?</v>
      </c>
      <c r="P54" s="1">
        <v>71</v>
      </c>
      <c r="Q54" s="1" t="s">
        <v>59</v>
      </c>
      <c r="R54" s="1" t="s">
        <v>120</v>
      </c>
      <c r="S54" s="1" t="s">
        <v>111</v>
      </c>
    </row>
    <row r="55" spans="3:19" x14ac:dyDescent="0.2">
      <c r="C55" s="2" t="e">
        <f ca="1">_xll.OfficeComClient.Application.RowLink(#REF!)</f>
        <v>#NAME?</v>
      </c>
      <c r="P55" s="1">
        <v>53</v>
      </c>
      <c r="Q55" s="1" t="s">
        <v>59</v>
      </c>
      <c r="R55" s="1" t="s">
        <v>121</v>
      </c>
      <c r="S55" s="1" t="s">
        <v>11</v>
      </c>
    </row>
    <row r="56" spans="3:19" x14ac:dyDescent="0.2">
      <c r="C56" s="2" t="e">
        <f ca="1">_xll.OfficeComClient.Application.RowLink(#REF!)</f>
        <v>#NAME?</v>
      </c>
      <c r="P56" s="1">
        <v>58</v>
      </c>
      <c r="Q56" s="1" t="s">
        <v>59</v>
      </c>
      <c r="R56" s="1" t="s">
        <v>122</v>
      </c>
      <c r="S56" s="1" t="s">
        <v>11</v>
      </c>
    </row>
    <row r="57" spans="3:19" x14ac:dyDescent="0.2">
      <c r="C57" s="2" t="e">
        <f ca="1">_xll.OfficeComClient.Application.RowLink(#REF!)</f>
        <v>#NAME?</v>
      </c>
      <c r="P57" s="1">
        <v>62</v>
      </c>
      <c r="Q57" s="1" t="s">
        <v>59</v>
      </c>
      <c r="R57" s="1" t="s">
        <v>123</v>
      </c>
      <c r="S57" s="1" t="s">
        <v>11</v>
      </c>
    </row>
    <row r="58" spans="3:19" x14ac:dyDescent="0.2">
      <c r="C58" s="2" t="e">
        <f ca="1">_xll.OfficeComClient.Application.RowLink(#REF!)</f>
        <v>#NAME?</v>
      </c>
      <c r="P58" s="1">
        <v>65</v>
      </c>
      <c r="Q58" s="1" t="s">
        <v>59</v>
      </c>
      <c r="R58" s="1" t="s">
        <v>123</v>
      </c>
      <c r="S58" s="1" t="s">
        <v>115</v>
      </c>
    </row>
    <row r="59" spans="3:19" x14ac:dyDescent="0.2">
      <c r="C59" s="2" t="e">
        <f ca="1">_xll.OfficeComClient.Application.RowLink(#REF!)</f>
        <v>#NAME?</v>
      </c>
      <c r="P59" s="1">
        <v>66</v>
      </c>
      <c r="Q59" s="1" t="s">
        <v>59</v>
      </c>
      <c r="R59" s="1" t="s">
        <v>123</v>
      </c>
      <c r="S59" s="1" t="s">
        <v>116</v>
      </c>
    </row>
    <row r="60" spans="3:19" x14ac:dyDescent="0.2">
      <c r="C60" s="2" t="e">
        <f ca="1">_xll.OfficeComClient.Application.RowLink(#REF!)</f>
        <v>#NAME?</v>
      </c>
      <c r="P60" s="1">
        <v>63</v>
      </c>
      <c r="Q60" s="1" t="s">
        <v>59</v>
      </c>
      <c r="R60" s="1" t="s">
        <v>123</v>
      </c>
      <c r="S60" s="1" t="s">
        <v>110</v>
      </c>
    </row>
    <row r="61" spans="3:19" x14ac:dyDescent="0.2">
      <c r="C61" s="2" t="e">
        <f ca="1">_xll.OfficeComClient.Application.RowLink(#REF!)</f>
        <v>#NAME?</v>
      </c>
      <c r="P61" s="1">
        <v>64</v>
      </c>
      <c r="Q61" s="1" t="s">
        <v>59</v>
      </c>
      <c r="R61" s="1" t="s">
        <v>123</v>
      </c>
      <c r="S61" s="1" t="s">
        <v>111</v>
      </c>
    </row>
    <row r="62" spans="3:19" x14ac:dyDescent="0.2">
      <c r="C62" s="2" t="e">
        <f ca="1">_xll.OfficeComClient.Application.RowLink(#REF!)</f>
        <v>#NAME?</v>
      </c>
      <c r="P62" s="1">
        <v>59</v>
      </c>
      <c r="Q62" s="1" t="s">
        <v>59</v>
      </c>
      <c r="R62" s="1" t="s">
        <v>124</v>
      </c>
      <c r="S62" s="1" t="s">
        <v>11</v>
      </c>
    </row>
    <row r="63" spans="3:19" x14ac:dyDescent="0.2">
      <c r="C63" s="2" t="e">
        <f ca="1">_xll.OfficeComClient.Application.RowLink(#REF!)</f>
        <v>#NAME?</v>
      </c>
      <c r="P63" s="1">
        <v>60</v>
      </c>
      <c r="Q63" s="1" t="s">
        <v>59</v>
      </c>
      <c r="R63" s="1" t="s">
        <v>124</v>
      </c>
      <c r="S63" s="1" t="s">
        <v>110</v>
      </c>
    </row>
    <row r="64" spans="3:19" x14ac:dyDescent="0.2">
      <c r="C64" s="2" t="e">
        <f ca="1">_xll.OfficeComClient.Application.RowLink(#REF!)</f>
        <v>#NAME?</v>
      </c>
      <c r="P64" s="1">
        <v>61</v>
      </c>
      <c r="Q64" s="1" t="s">
        <v>59</v>
      </c>
      <c r="R64" s="1" t="s">
        <v>124</v>
      </c>
      <c r="S64" s="1" t="s">
        <v>111</v>
      </c>
    </row>
    <row r="65" spans="3:19" x14ac:dyDescent="0.2">
      <c r="C65" s="2" t="e">
        <f ca="1">_xll.OfficeComClient.Application.RowLink(#REF!)</f>
        <v>#NAME?</v>
      </c>
      <c r="P65" s="1">
        <v>54</v>
      </c>
      <c r="Q65" s="1" t="s">
        <v>59</v>
      </c>
      <c r="R65" s="1" t="s">
        <v>125</v>
      </c>
      <c r="S65" s="1" t="s">
        <v>11</v>
      </c>
    </row>
    <row r="66" spans="3:19" x14ac:dyDescent="0.2">
      <c r="C66" s="2" t="e">
        <f ca="1">_xll.OfficeComClient.Application.RowLink(#REF!)</f>
        <v>#NAME?</v>
      </c>
      <c r="P66" s="1">
        <v>55</v>
      </c>
      <c r="Q66" s="1" t="s">
        <v>59</v>
      </c>
      <c r="R66" s="1" t="s">
        <v>126</v>
      </c>
      <c r="S66" s="1" t="s">
        <v>11</v>
      </c>
    </row>
    <row r="67" spans="3:19" x14ac:dyDescent="0.2">
      <c r="C67" s="2" t="e">
        <f ca="1">_xll.OfficeComClient.Application.RowLink(#REF!)</f>
        <v>#NAME?</v>
      </c>
      <c r="P67" s="1">
        <v>56</v>
      </c>
      <c r="Q67" s="1" t="s">
        <v>59</v>
      </c>
      <c r="R67" s="1" t="s">
        <v>126</v>
      </c>
      <c r="S67" s="1" t="s">
        <v>113</v>
      </c>
    </row>
    <row r="68" spans="3:19" x14ac:dyDescent="0.2">
      <c r="C68" s="2" t="e">
        <f ca="1">_xll.OfficeComClient.Application.RowLink(#REF!)</f>
        <v>#NAME?</v>
      </c>
      <c r="P68" s="1">
        <v>57</v>
      </c>
      <c r="Q68" s="1" t="s">
        <v>59</v>
      </c>
      <c r="R68" s="1" t="s">
        <v>126</v>
      </c>
      <c r="S68" s="1" t="s">
        <v>114</v>
      </c>
    </row>
    <row r="69" spans="3:19" x14ac:dyDescent="0.2">
      <c r="C69" s="2" t="e">
        <f ca="1">_xll.OfficeComClient.Application.RowLink(#REF!)</f>
        <v>#NAME?</v>
      </c>
      <c r="P69" s="1">
        <v>48</v>
      </c>
      <c r="Q69" s="1" t="s">
        <v>59</v>
      </c>
      <c r="R69" s="1" t="s">
        <v>127</v>
      </c>
      <c r="S69" s="1" t="s">
        <v>11</v>
      </c>
    </row>
    <row r="70" spans="3:19" x14ac:dyDescent="0.2">
      <c r="C70" s="2" t="e">
        <f ca="1">_xll.OfficeComClient.Application.RowLink(#REF!)</f>
        <v>#NAME?</v>
      </c>
      <c r="P70" s="1">
        <v>49</v>
      </c>
      <c r="Q70" s="1" t="s">
        <v>59</v>
      </c>
      <c r="R70" s="1" t="s">
        <v>128</v>
      </c>
      <c r="S70" s="1" t="s">
        <v>11</v>
      </c>
    </row>
    <row r="71" spans="3:19" x14ac:dyDescent="0.2">
      <c r="C71" s="2" t="e">
        <f ca="1">_xll.OfficeComClient.Application.RowLink(#REF!)</f>
        <v>#NAME?</v>
      </c>
      <c r="P71" s="1">
        <v>50</v>
      </c>
      <c r="Q71" s="1" t="s">
        <v>59</v>
      </c>
      <c r="R71" s="1" t="s">
        <v>129</v>
      </c>
      <c r="S71" s="1" t="s">
        <v>11</v>
      </c>
    </row>
    <row r="72" spans="3:19" x14ac:dyDescent="0.2">
      <c r="C72" s="2" t="e">
        <f ca="1">_xll.OfficeComClient.Application.RowLink(#REF!)</f>
        <v>#NAME?</v>
      </c>
      <c r="P72" s="1">
        <v>51</v>
      </c>
      <c r="Q72" s="1" t="s">
        <v>59</v>
      </c>
      <c r="R72" s="1" t="s">
        <v>129</v>
      </c>
      <c r="S72" s="1" t="s">
        <v>110</v>
      </c>
    </row>
    <row r="73" spans="3:19" x14ac:dyDescent="0.2">
      <c r="C73" s="2" t="e">
        <f ca="1">_xll.OfficeComClient.Application.RowLink(#REF!)</f>
        <v>#NAME?</v>
      </c>
      <c r="P73" s="1">
        <v>52</v>
      </c>
      <c r="Q73" s="1" t="s">
        <v>59</v>
      </c>
      <c r="R73" s="1" t="s">
        <v>129</v>
      </c>
      <c r="S73" s="1" t="s">
        <v>111</v>
      </c>
    </row>
    <row r="74" spans="3:19" x14ac:dyDescent="0.2">
      <c r="C74" s="2" t="e">
        <f ca="1">_xll.OfficeComClient.Application.RowLink(#REF!)</f>
        <v>#NAME?</v>
      </c>
      <c r="P74" s="1">
        <v>43</v>
      </c>
      <c r="Q74" s="1" t="s">
        <v>59</v>
      </c>
      <c r="R74" s="1" t="s">
        <v>130</v>
      </c>
      <c r="S74" s="1" t="s">
        <v>11</v>
      </c>
    </row>
    <row r="75" spans="3:19" x14ac:dyDescent="0.2">
      <c r="C75" s="2" t="e">
        <f ca="1">_xll.OfficeComClient.Application.RowLink(#REF!)</f>
        <v>#NAME?</v>
      </c>
      <c r="P75" s="1">
        <v>44</v>
      </c>
      <c r="Q75" s="1" t="s">
        <v>59</v>
      </c>
      <c r="R75" s="1" t="s">
        <v>131</v>
      </c>
      <c r="S75" s="1" t="s">
        <v>11</v>
      </c>
    </row>
    <row r="76" spans="3:19" x14ac:dyDescent="0.2">
      <c r="C76" s="2" t="e">
        <f ca="1">_xll.OfficeComClient.Application.RowLink(#REF!)</f>
        <v>#NAME?</v>
      </c>
      <c r="P76" s="1">
        <v>45</v>
      </c>
      <c r="Q76" s="1" t="s">
        <v>59</v>
      </c>
      <c r="R76" s="1" t="s">
        <v>132</v>
      </c>
      <c r="S76" s="1" t="s">
        <v>11</v>
      </c>
    </row>
    <row r="77" spans="3:19" x14ac:dyDescent="0.2">
      <c r="C77" s="2" t="e">
        <f ca="1">_xll.OfficeComClient.Application.RowLink(#REF!)</f>
        <v>#NAME?</v>
      </c>
      <c r="P77" s="1">
        <v>46</v>
      </c>
      <c r="Q77" s="1" t="s">
        <v>59</v>
      </c>
      <c r="R77" s="1" t="s">
        <v>132</v>
      </c>
      <c r="S77" s="1" t="s">
        <v>115</v>
      </c>
    </row>
    <row r="78" spans="3:19" x14ac:dyDescent="0.2">
      <c r="C78" s="2" t="e">
        <f ca="1">_xll.OfficeComClient.Application.RowLink(#REF!)</f>
        <v>#NAME?</v>
      </c>
      <c r="P78" s="1">
        <v>47</v>
      </c>
      <c r="Q78" s="1" t="s">
        <v>59</v>
      </c>
      <c r="R78" s="1" t="s">
        <v>132</v>
      </c>
      <c r="S78" s="1" t="s">
        <v>116</v>
      </c>
    </row>
    <row r="79" spans="3:19" x14ac:dyDescent="0.2">
      <c r="C79" s="2" t="e">
        <f ca="1">_xll.OfficeComClient.Application.RowLink(#REF!)</f>
        <v>#NAME?</v>
      </c>
      <c r="P79" s="1">
        <v>38</v>
      </c>
      <c r="Q79" s="1" t="s">
        <v>59</v>
      </c>
      <c r="R79" s="1" t="s">
        <v>133</v>
      </c>
      <c r="S79" s="1" t="s">
        <v>11</v>
      </c>
    </row>
    <row r="80" spans="3:19" x14ac:dyDescent="0.2">
      <c r="C80" s="2" t="e">
        <f ca="1">_xll.OfficeComClient.Application.RowLink(#REF!)</f>
        <v>#NAME?</v>
      </c>
      <c r="P80" s="1">
        <v>39</v>
      </c>
      <c r="Q80" s="1" t="s">
        <v>59</v>
      </c>
      <c r="R80" s="1" t="s">
        <v>134</v>
      </c>
      <c r="S80" s="1" t="s">
        <v>11</v>
      </c>
    </row>
    <row r="81" spans="3:19" x14ac:dyDescent="0.2">
      <c r="C81" s="2" t="e">
        <f ca="1">_xll.OfficeComClient.Application.RowLink(#REF!)</f>
        <v>#NAME?</v>
      </c>
      <c r="P81" s="1">
        <v>40</v>
      </c>
      <c r="Q81" s="1" t="s">
        <v>59</v>
      </c>
      <c r="R81" s="1" t="s">
        <v>135</v>
      </c>
      <c r="S81" s="1" t="s">
        <v>11</v>
      </c>
    </row>
    <row r="82" spans="3:19" x14ac:dyDescent="0.2">
      <c r="C82" s="2" t="e">
        <f ca="1">_xll.OfficeComClient.Application.RowLink(#REF!)</f>
        <v>#NAME?</v>
      </c>
      <c r="P82" s="1">
        <v>41</v>
      </c>
      <c r="Q82" s="1" t="s">
        <v>59</v>
      </c>
      <c r="R82" s="1" t="s">
        <v>135</v>
      </c>
      <c r="S82" s="1" t="s">
        <v>110</v>
      </c>
    </row>
    <row r="83" spans="3:19" x14ac:dyDescent="0.2">
      <c r="C83" s="2" t="e">
        <f ca="1">_xll.OfficeComClient.Application.RowLink(#REF!)</f>
        <v>#NAME?</v>
      </c>
      <c r="P83" s="1">
        <v>42</v>
      </c>
      <c r="Q83" s="1" t="s">
        <v>59</v>
      </c>
      <c r="R83" s="1" t="s">
        <v>135</v>
      </c>
      <c r="S83" s="1" t="s">
        <v>111</v>
      </c>
    </row>
    <row r="84" spans="3:19" x14ac:dyDescent="0.2">
      <c r="C84" s="2" t="e">
        <f ca="1">_xll.OfficeComClient.Application.RowLink(#REF!)</f>
        <v>#NAME?</v>
      </c>
      <c r="P84" s="1">
        <v>33</v>
      </c>
      <c r="Q84" s="1" t="s">
        <v>59</v>
      </c>
      <c r="R84" s="1" t="s">
        <v>136</v>
      </c>
      <c r="S84" s="1" t="s">
        <v>11</v>
      </c>
    </row>
    <row r="85" spans="3:19" x14ac:dyDescent="0.2">
      <c r="C85" s="2" t="e">
        <f ca="1">_xll.OfficeComClient.Application.RowLink(#REF!)</f>
        <v>#NAME?</v>
      </c>
      <c r="P85" s="1">
        <v>34</v>
      </c>
      <c r="Q85" s="1" t="s">
        <v>59</v>
      </c>
      <c r="R85" s="1" t="s">
        <v>137</v>
      </c>
      <c r="S85" s="1" t="s">
        <v>11</v>
      </c>
    </row>
    <row r="86" spans="3:19" x14ac:dyDescent="0.2">
      <c r="C86" s="2" t="e">
        <f ca="1">_xll.OfficeComClient.Application.RowLink(#REF!)</f>
        <v>#NAME?</v>
      </c>
      <c r="P86" s="1">
        <v>35</v>
      </c>
      <c r="Q86" s="1" t="s">
        <v>59</v>
      </c>
      <c r="R86" s="1" t="s">
        <v>138</v>
      </c>
      <c r="S86" s="1" t="s">
        <v>11</v>
      </c>
    </row>
    <row r="87" spans="3:19" x14ac:dyDescent="0.2">
      <c r="C87" s="2" t="e">
        <f ca="1">_xll.OfficeComClient.Application.RowLink(#REF!)</f>
        <v>#NAME?</v>
      </c>
      <c r="P87" s="1">
        <v>36</v>
      </c>
      <c r="Q87" s="1" t="s">
        <v>59</v>
      </c>
      <c r="R87" s="1" t="s">
        <v>138</v>
      </c>
      <c r="S87" s="1" t="s">
        <v>115</v>
      </c>
    </row>
    <row r="88" spans="3:19" x14ac:dyDescent="0.2">
      <c r="C88" s="2" t="e">
        <f ca="1">_xll.OfficeComClient.Application.RowLink(#REF!)</f>
        <v>#NAME?</v>
      </c>
      <c r="P88" s="1">
        <v>37</v>
      </c>
      <c r="Q88" s="1" t="s">
        <v>59</v>
      </c>
      <c r="R88" s="1" t="s">
        <v>138</v>
      </c>
      <c r="S88" s="1" t="s">
        <v>116</v>
      </c>
    </row>
    <row r="89" spans="3:19" x14ac:dyDescent="0.2">
      <c r="C89" s="2" t="e">
        <f ca="1">_xll.OfficeComClient.Application.RowLink(#REF!)</f>
        <v>#NAME?</v>
      </c>
      <c r="P89" s="1">
        <v>28</v>
      </c>
      <c r="Q89" s="1" t="s">
        <v>59</v>
      </c>
      <c r="R89" s="1" t="s">
        <v>139</v>
      </c>
      <c r="S89" s="1" t="s">
        <v>11</v>
      </c>
    </row>
    <row r="90" spans="3:19" x14ac:dyDescent="0.2">
      <c r="C90" s="2" t="e">
        <f ca="1">_xll.OfficeComClient.Application.RowLink(#REF!)</f>
        <v>#NAME?</v>
      </c>
      <c r="P90" s="1">
        <v>29</v>
      </c>
      <c r="Q90" s="1" t="s">
        <v>59</v>
      </c>
      <c r="R90" s="1" t="s">
        <v>140</v>
      </c>
      <c r="S90" s="1" t="s">
        <v>11</v>
      </c>
    </row>
    <row r="91" spans="3:19" x14ac:dyDescent="0.2">
      <c r="C91" s="2" t="e">
        <f ca="1">_xll.OfficeComClient.Application.RowLink(#REF!)</f>
        <v>#NAME?</v>
      </c>
      <c r="P91" s="1">
        <v>30</v>
      </c>
      <c r="Q91" s="1" t="s">
        <v>59</v>
      </c>
      <c r="R91" s="1" t="s">
        <v>141</v>
      </c>
      <c r="S91" s="1" t="s">
        <v>11</v>
      </c>
    </row>
    <row r="92" spans="3:19" x14ac:dyDescent="0.2">
      <c r="C92" s="2" t="e">
        <f ca="1">_xll.OfficeComClient.Application.RowLink(#REF!)</f>
        <v>#NAME?</v>
      </c>
      <c r="P92" s="1">
        <v>31</v>
      </c>
      <c r="Q92" s="1" t="s">
        <v>59</v>
      </c>
      <c r="R92" s="1" t="s">
        <v>141</v>
      </c>
      <c r="S92" s="1" t="s">
        <v>110</v>
      </c>
    </row>
    <row r="93" spans="3:19" x14ac:dyDescent="0.2">
      <c r="C93" s="2" t="e">
        <f ca="1">_xll.OfficeComClient.Application.RowLink(#REF!)</f>
        <v>#NAME?</v>
      </c>
      <c r="P93" s="1">
        <v>32</v>
      </c>
      <c r="Q93" s="1" t="s">
        <v>59</v>
      </c>
      <c r="R93" s="1" t="s">
        <v>141</v>
      </c>
      <c r="S93" s="1" t="s">
        <v>111</v>
      </c>
    </row>
    <row r="94" spans="3:19" x14ac:dyDescent="0.2">
      <c r="C94" s="2" t="e">
        <f ca="1">_xll.OfficeComClient.Application.RowLink(#REF!)</f>
        <v>#NAME?</v>
      </c>
      <c r="P94" s="1">
        <v>23</v>
      </c>
      <c r="Q94" s="1" t="s">
        <v>59</v>
      </c>
      <c r="R94" s="1" t="s">
        <v>142</v>
      </c>
      <c r="S94" s="1" t="s">
        <v>11</v>
      </c>
    </row>
    <row r="95" spans="3:19" x14ac:dyDescent="0.2">
      <c r="C95" s="2" t="e">
        <f ca="1">_xll.OfficeComClient.Application.RowLink(#REF!)</f>
        <v>#NAME?</v>
      </c>
      <c r="P95" s="1">
        <v>24</v>
      </c>
      <c r="Q95" s="1" t="s">
        <v>59</v>
      </c>
      <c r="R95" s="1" t="s">
        <v>143</v>
      </c>
      <c r="S95" s="1" t="s">
        <v>11</v>
      </c>
    </row>
    <row r="96" spans="3:19" x14ac:dyDescent="0.2">
      <c r="C96" s="2" t="e">
        <f ca="1">_xll.OfficeComClient.Application.RowLink(#REF!)</f>
        <v>#NAME?</v>
      </c>
      <c r="P96" s="1">
        <v>25</v>
      </c>
      <c r="Q96" s="1" t="s">
        <v>59</v>
      </c>
      <c r="R96" s="1" t="s">
        <v>144</v>
      </c>
      <c r="S96" s="1" t="s">
        <v>11</v>
      </c>
    </row>
    <row r="97" spans="3:19" x14ac:dyDescent="0.2">
      <c r="C97" s="2" t="e">
        <f ca="1">_xll.OfficeComClient.Application.RowLink(#REF!)</f>
        <v>#NAME?</v>
      </c>
      <c r="P97" s="1">
        <v>26</v>
      </c>
      <c r="Q97" s="1" t="s">
        <v>59</v>
      </c>
      <c r="R97" s="1" t="s">
        <v>144</v>
      </c>
      <c r="S97" s="1" t="s">
        <v>110</v>
      </c>
    </row>
    <row r="98" spans="3:19" x14ac:dyDescent="0.2">
      <c r="C98" s="2" t="e">
        <f ca="1">_xll.OfficeComClient.Application.RowLink(#REF!)</f>
        <v>#NAME?</v>
      </c>
      <c r="P98" s="1">
        <v>27</v>
      </c>
      <c r="Q98" s="1" t="s">
        <v>59</v>
      </c>
      <c r="R98" s="1" t="s">
        <v>144</v>
      </c>
      <c r="S98" s="1" t="s">
        <v>111</v>
      </c>
    </row>
    <row r="99" spans="3:19" x14ac:dyDescent="0.2">
      <c r="C99" s="2" t="e">
        <f ca="1">_xll.OfficeComClient.Application.RowLink(#REF!)</f>
        <v>#NAME?</v>
      </c>
      <c r="P99" s="1">
        <v>76</v>
      </c>
      <c r="Q99" s="1" t="s">
        <v>62</v>
      </c>
      <c r="R99" s="1" t="s">
        <v>11</v>
      </c>
      <c r="S99" s="1" t="s">
        <v>11</v>
      </c>
    </row>
    <row r="100" spans="3:19" x14ac:dyDescent="0.2">
      <c r="C100" s="2" t="e">
        <f ca="1">_xll.OfficeComClient.Application.RowLink(#REF!)</f>
        <v>#NAME?</v>
      </c>
      <c r="P100" s="1">
        <v>77</v>
      </c>
      <c r="Q100" s="1" t="s">
        <v>62</v>
      </c>
      <c r="R100" s="1" t="s">
        <v>107</v>
      </c>
      <c r="S100" s="1" t="s">
        <v>11</v>
      </c>
    </row>
    <row r="101" spans="3:19" x14ac:dyDescent="0.2">
      <c r="C101" s="2" t="e">
        <f ca="1">_xll.OfficeComClient.Application.RowLink(#REF!)</f>
        <v>#NAME?</v>
      </c>
      <c r="P101" s="1">
        <v>78</v>
      </c>
      <c r="Q101" s="1" t="s">
        <v>62</v>
      </c>
      <c r="R101" s="1" t="s">
        <v>108</v>
      </c>
      <c r="S101" s="1" t="s">
        <v>11</v>
      </c>
    </row>
    <row r="102" spans="3:19" x14ac:dyDescent="0.2">
      <c r="C102" s="2" t="e">
        <f ca="1">_xll.OfficeComClient.Application.RowLink(#REF!)</f>
        <v>#NAME?</v>
      </c>
      <c r="P102" s="1">
        <v>79</v>
      </c>
      <c r="Q102" s="1" t="s">
        <v>62</v>
      </c>
      <c r="R102" s="1" t="s">
        <v>145</v>
      </c>
      <c r="S102" s="1" t="s">
        <v>11</v>
      </c>
    </row>
    <row r="103" spans="3:19" x14ac:dyDescent="0.2">
      <c r="C103" s="2" t="e">
        <f ca="1">_xll.OfficeComClient.Application.RowLink(#REF!)</f>
        <v>#NAME?</v>
      </c>
      <c r="P103" s="1">
        <v>80</v>
      </c>
      <c r="Q103" s="1" t="s">
        <v>62</v>
      </c>
      <c r="R103" s="1" t="s">
        <v>145</v>
      </c>
      <c r="S103" s="1" t="s">
        <v>110</v>
      </c>
    </row>
    <row r="104" spans="3:19" x14ac:dyDescent="0.2">
      <c r="C104" s="2" t="e">
        <f ca="1">_xll.OfficeComClient.Application.RowLink(#REF!)</f>
        <v>#NAME?</v>
      </c>
      <c r="P104" s="1">
        <v>81</v>
      </c>
      <c r="Q104" s="1" t="s">
        <v>62</v>
      </c>
      <c r="R104" s="1" t="s">
        <v>145</v>
      </c>
      <c r="S104" s="1" t="s">
        <v>111</v>
      </c>
    </row>
    <row r="105" spans="3:19" x14ac:dyDescent="0.2">
      <c r="C105" s="2" t="e">
        <f ca="1">_xll.OfficeComClient.Application.RowLink(#REF!)</f>
        <v>#NAME?</v>
      </c>
      <c r="P105" s="1">
        <v>82</v>
      </c>
      <c r="Q105" s="1" t="s">
        <v>146</v>
      </c>
      <c r="R105" s="1" t="s">
        <v>11</v>
      </c>
      <c r="S105" s="1" t="s">
        <v>11</v>
      </c>
    </row>
    <row r="106" spans="3:19" x14ac:dyDescent="0.2">
      <c r="C106" s="2" t="e">
        <f ca="1">_xll.OfficeComClient.Application.RowLink(#REF!)</f>
        <v>#NAME?</v>
      </c>
      <c r="P106" s="1">
        <v>83</v>
      </c>
      <c r="Q106" s="1" t="s">
        <v>146</v>
      </c>
      <c r="R106" s="1" t="s">
        <v>118</v>
      </c>
      <c r="S106" s="1" t="s">
        <v>11</v>
      </c>
    </row>
    <row r="107" spans="3:19" x14ac:dyDescent="0.2">
      <c r="C107" s="2" t="e">
        <f ca="1">_xll.OfficeComClient.Application.RowLink(#REF!)</f>
        <v>#NAME?</v>
      </c>
      <c r="P107" s="1">
        <v>84</v>
      </c>
      <c r="Q107" s="1" t="s">
        <v>146</v>
      </c>
      <c r="R107" s="1" t="s">
        <v>147</v>
      </c>
      <c r="S107" s="1" t="s">
        <v>11</v>
      </c>
    </row>
    <row r="108" spans="3:19" x14ac:dyDescent="0.2">
      <c r="C108" s="2" t="e">
        <f ca="1">_xll.OfficeComClient.Application.RowLink(#REF!)</f>
        <v>#NAME?</v>
      </c>
      <c r="P108" s="1">
        <v>85</v>
      </c>
      <c r="Q108" s="1" t="s">
        <v>146</v>
      </c>
      <c r="R108" s="1" t="s">
        <v>148</v>
      </c>
      <c r="S108" s="1" t="s">
        <v>11</v>
      </c>
    </row>
    <row r="109" spans="3:19" x14ac:dyDescent="0.2">
      <c r="C109" s="2" t="e">
        <f ca="1">_xll.OfficeComClient.Application.RowLink(#REF!)</f>
        <v>#NAME?</v>
      </c>
      <c r="P109" s="1">
        <v>86</v>
      </c>
      <c r="Q109" s="1" t="s">
        <v>146</v>
      </c>
      <c r="R109" s="1" t="s">
        <v>148</v>
      </c>
      <c r="S109" s="1" t="s">
        <v>113</v>
      </c>
    </row>
    <row r="110" spans="3:19" x14ac:dyDescent="0.2">
      <c r="C110" s="2" t="e">
        <f ca="1">_xll.OfficeComClient.Application.RowLink(#REF!)</f>
        <v>#NAME?</v>
      </c>
      <c r="P110" s="1">
        <v>87</v>
      </c>
      <c r="Q110" s="1" t="s">
        <v>146</v>
      </c>
      <c r="R110" s="1" t="s">
        <v>148</v>
      </c>
      <c r="S110" s="1" t="s">
        <v>149</v>
      </c>
    </row>
    <row r="111" spans="3:19" x14ac:dyDescent="0.2">
      <c r="C111" s="2" t="e">
        <f ca="1">_xll.OfficeComClient.Application.RowLink(#REF!)</f>
        <v>#NAME?</v>
      </c>
      <c r="P111" s="1">
        <v>88</v>
      </c>
      <c r="Q111" s="1" t="s">
        <v>150</v>
      </c>
      <c r="R111" s="1" t="s">
        <v>11</v>
      </c>
      <c r="S111" s="1" t="s">
        <v>11</v>
      </c>
    </row>
    <row r="112" spans="3:19" x14ac:dyDescent="0.2">
      <c r="C112" s="2" t="e">
        <f ca="1">_xll.OfficeComClient.Application.RowLink(#REF!)</f>
        <v>#NAME?</v>
      </c>
      <c r="P112" s="1">
        <v>114</v>
      </c>
      <c r="Q112" s="1" t="s">
        <v>150</v>
      </c>
      <c r="R112" s="1" t="s">
        <v>118</v>
      </c>
      <c r="S112" s="1" t="s">
        <v>11</v>
      </c>
    </row>
    <row r="113" spans="3:19" x14ac:dyDescent="0.2">
      <c r="C113" s="2" t="e">
        <f ca="1">_xll.OfficeComClient.Application.RowLink(#REF!)</f>
        <v>#NAME?</v>
      </c>
      <c r="P113" s="1">
        <v>115</v>
      </c>
      <c r="Q113" s="1" t="s">
        <v>150</v>
      </c>
      <c r="R113" s="1" t="s">
        <v>151</v>
      </c>
      <c r="S113" s="1" t="s">
        <v>11</v>
      </c>
    </row>
    <row r="114" spans="3:19" x14ac:dyDescent="0.2">
      <c r="C114" s="2" t="e">
        <f ca="1">_xll.OfficeComClient.Application.RowLink(#REF!)</f>
        <v>#NAME?</v>
      </c>
      <c r="P114" s="1">
        <v>116</v>
      </c>
      <c r="Q114" s="1" t="s">
        <v>150</v>
      </c>
      <c r="R114" s="1" t="s">
        <v>151</v>
      </c>
      <c r="S114" s="1" t="s">
        <v>113</v>
      </c>
    </row>
    <row r="115" spans="3:19" x14ac:dyDescent="0.2">
      <c r="C115" s="2" t="e">
        <f ca="1">_xll.OfficeComClient.Application.RowLink(#REF!)</f>
        <v>#NAME?</v>
      </c>
      <c r="P115" s="1">
        <v>110</v>
      </c>
      <c r="Q115" s="1" t="s">
        <v>150</v>
      </c>
      <c r="R115" s="1" t="s">
        <v>121</v>
      </c>
      <c r="S115" s="1" t="s">
        <v>11</v>
      </c>
    </row>
    <row r="116" spans="3:19" x14ac:dyDescent="0.2">
      <c r="C116" s="2" t="e">
        <f ca="1">_xll.OfficeComClient.Application.RowLink(#REF!)</f>
        <v>#NAME?</v>
      </c>
      <c r="P116" s="1">
        <v>111</v>
      </c>
      <c r="Q116" s="1" t="s">
        <v>150</v>
      </c>
      <c r="R116" s="1" t="s">
        <v>152</v>
      </c>
      <c r="S116" s="1" t="s">
        <v>11</v>
      </c>
    </row>
    <row r="117" spans="3:19" x14ac:dyDescent="0.2">
      <c r="C117" s="2" t="e">
        <f ca="1">_xll.OfficeComClient.Application.RowLink(#REF!)</f>
        <v>#NAME?</v>
      </c>
      <c r="P117" s="1">
        <v>112</v>
      </c>
      <c r="Q117" s="1" t="s">
        <v>150</v>
      </c>
      <c r="R117" s="1" t="s">
        <v>152</v>
      </c>
      <c r="S117" s="1" t="s">
        <v>115</v>
      </c>
    </row>
    <row r="118" spans="3:19" x14ac:dyDescent="0.2">
      <c r="C118" s="2" t="e">
        <f ca="1">_xll.OfficeComClient.Application.RowLink(#REF!)</f>
        <v>#NAME?</v>
      </c>
      <c r="P118" s="1">
        <v>113</v>
      </c>
      <c r="Q118" s="1" t="s">
        <v>150</v>
      </c>
      <c r="R118" s="1" t="s">
        <v>152</v>
      </c>
      <c r="S118" s="1" t="s">
        <v>116</v>
      </c>
    </row>
    <row r="119" spans="3:19" x14ac:dyDescent="0.2">
      <c r="C119" s="2" t="e">
        <f ca="1">_xll.OfficeComClient.Application.RowLink(#REF!)</f>
        <v>#NAME?</v>
      </c>
      <c r="P119" s="1">
        <v>99</v>
      </c>
      <c r="Q119" s="1" t="s">
        <v>150</v>
      </c>
      <c r="R119" s="1" t="s">
        <v>130</v>
      </c>
      <c r="S119" s="1" t="s">
        <v>11</v>
      </c>
    </row>
    <row r="120" spans="3:19" x14ac:dyDescent="0.2">
      <c r="C120" s="2" t="e">
        <f ca="1">_xll.OfficeComClient.Application.RowLink(#REF!)</f>
        <v>#NAME?</v>
      </c>
      <c r="P120" s="1">
        <v>100</v>
      </c>
      <c r="Q120" s="1" t="s">
        <v>150</v>
      </c>
      <c r="R120" s="1" t="s">
        <v>131</v>
      </c>
      <c r="S120" s="1" t="s">
        <v>11</v>
      </c>
    </row>
    <row r="121" spans="3:19" x14ac:dyDescent="0.2">
      <c r="C121" s="2" t="e">
        <f ca="1">_xll.OfficeComClient.Application.RowLink(#REF!)</f>
        <v>#NAME?</v>
      </c>
      <c r="P121" s="1">
        <v>107</v>
      </c>
      <c r="Q121" s="1" t="s">
        <v>150</v>
      </c>
      <c r="R121" s="1" t="s">
        <v>153</v>
      </c>
      <c r="S121" s="1" t="s">
        <v>11</v>
      </c>
    </row>
    <row r="122" spans="3:19" x14ac:dyDescent="0.2">
      <c r="C122" s="2" t="e">
        <f ca="1">_xll.OfficeComClient.Application.RowLink(#REF!)</f>
        <v>#NAME?</v>
      </c>
      <c r="P122" s="1">
        <v>108</v>
      </c>
      <c r="Q122" s="1" t="s">
        <v>150</v>
      </c>
      <c r="R122" s="1" t="s">
        <v>153</v>
      </c>
      <c r="S122" s="1" t="s">
        <v>110</v>
      </c>
    </row>
    <row r="123" spans="3:19" x14ac:dyDescent="0.2">
      <c r="C123" s="2" t="e">
        <f ca="1">_xll.OfficeComClient.Application.RowLink(#REF!)</f>
        <v>#NAME?</v>
      </c>
      <c r="P123" s="1">
        <v>109</v>
      </c>
      <c r="Q123" s="1" t="s">
        <v>150</v>
      </c>
      <c r="R123" s="1" t="s">
        <v>153</v>
      </c>
      <c r="S123" s="1" t="s">
        <v>111</v>
      </c>
    </row>
    <row r="124" spans="3:19" x14ac:dyDescent="0.2">
      <c r="C124" s="2" t="e">
        <f ca="1">_xll.OfficeComClient.Application.RowLink(#REF!)</f>
        <v>#NAME?</v>
      </c>
      <c r="P124" s="1">
        <v>104</v>
      </c>
      <c r="Q124" s="1" t="s">
        <v>150</v>
      </c>
      <c r="R124" s="1" t="s">
        <v>154</v>
      </c>
      <c r="S124" s="1" t="s">
        <v>11</v>
      </c>
    </row>
    <row r="125" spans="3:19" x14ac:dyDescent="0.2">
      <c r="C125" s="2" t="e">
        <f ca="1">_xll.OfficeComClient.Application.RowLink(#REF!)</f>
        <v>#NAME?</v>
      </c>
      <c r="P125" s="1">
        <v>105</v>
      </c>
      <c r="Q125" s="1" t="s">
        <v>150</v>
      </c>
      <c r="R125" s="1" t="s">
        <v>154</v>
      </c>
      <c r="S125" s="1" t="s">
        <v>115</v>
      </c>
    </row>
    <row r="126" spans="3:19" x14ac:dyDescent="0.2">
      <c r="C126" s="2" t="e">
        <f ca="1">_xll.OfficeComClient.Application.RowLink(#REF!)</f>
        <v>#NAME?</v>
      </c>
      <c r="P126" s="1">
        <v>106</v>
      </c>
      <c r="Q126" s="1" t="s">
        <v>150</v>
      </c>
      <c r="R126" s="1" t="s">
        <v>154</v>
      </c>
      <c r="S126" s="1" t="s">
        <v>116</v>
      </c>
    </row>
    <row r="127" spans="3:19" x14ac:dyDescent="0.2">
      <c r="C127" s="2" t="e">
        <f ca="1">_xll.OfficeComClient.Application.RowLink(#REF!)</f>
        <v>#NAME?</v>
      </c>
      <c r="P127" s="1">
        <v>101</v>
      </c>
      <c r="Q127" s="1" t="s">
        <v>150</v>
      </c>
      <c r="R127" s="1" t="s">
        <v>155</v>
      </c>
      <c r="S127" s="1" t="s">
        <v>11</v>
      </c>
    </row>
    <row r="128" spans="3:19" x14ac:dyDescent="0.2">
      <c r="C128" s="2" t="e">
        <f ca="1">_xll.OfficeComClient.Application.RowLink(#REF!)</f>
        <v>#NAME?</v>
      </c>
      <c r="P128" s="1">
        <v>102</v>
      </c>
      <c r="Q128" s="1" t="s">
        <v>150</v>
      </c>
      <c r="R128" s="1" t="s">
        <v>155</v>
      </c>
      <c r="S128" s="1" t="s">
        <v>110</v>
      </c>
    </row>
    <row r="129" spans="3:19" x14ac:dyDescent="0.2">
      <c r="C129" s="2" t="e">
        <f ca="1">_xll.OfficeComClient.Application.RowLink(#REF!)</f>
        <v>#NAME?</v>
      </c>
      <c r="P129" s="1">
        <v>103</v>
      </c>
      <c r="Q129" s="1" t="s">
        <v>150</v>
      </c>
      <c r="R129" s="1" t="s">
        <v>155</v>
      </c>
      <c r="S129" s="1" t="s">
        <v>111</v>
      </c>
    </row>
    <row r="130" spans="3:19" x14ac:dyDescent="0.2">
      <c r="C130" s="2" t="e">
        <f ca="1">_xll.OfficeComClient.Application.RowLink(#REF!)</f>
        <v>#NAME?</v>
      </c>
      <c r="P130" s="1">
        <v>94</v>
      </c>
      <c r="Q130" s="1" t="s">
        <v>150</v>
      </c>
      <c r="R130" s="1" t="s">
        <v>156</v>
      </c>
      <c r="S130" s="1" t="s">
        <v>11</v>
      </c>
    </row>
    <row r="131" spans="3:19" x14ac:dyDescent="0.2">
      <c r="C131" s="2" t="e">
        <f ca="1">_xll.OfficeComClient.Application.RowLink(#REF!)</f>
        <v>#NAME?</v>
      </c>
      <c r="P131" s="1">
        <v>95</v>
      </c>
      <c r="Q131" s="1" t="s">
        <v>150</v>
      </c>
      <c r="R131" s="1" t="s">
        <v>157</v>
      </c>
      <c r="S131" s="1" t="s">
        <v>11</v>
      </c>
    </row>
    <row r="132" spans="3:19" x14ac:dyDescent="0.2">
      <c r="C132" s="2" t="e">
        <f ca="1">_xll.OfficeComClient.Application.RowLink(#REF!)</f>
        <v>#NAME?</v>
      </c>
      <c r="P132" s="1">
        <v>96</v>
      </c>
      <c r="Q132" s="1" t="s">
        <v>150</v>
      </c>
      <c r="R132" s="1" t="s">
        <v>158</v>
      </c>
      <c r="S132" s="1" t="s">
        <v>11</v>
      </c>
    </row>
    <row r="133" spans="3:19" x14ac:dyDescent="0.2">
      <c r="C133" s="2" t="e">
        <f ca="1">_xll.OfficeComClient.Application.RowLink(#REF!)</f>
        <v>#NAME?</v>
      </c>
      <c r="P133" s="1">
        <v>97</v>
      </c>
      <c r="Q133" s="1" t="s">
        <v>150</v>
      </c>
      <c r="R133" s="1" t="s">
        <v>158</v>
      </c>
      <c r="S133" s="1" t="s">
        <v>115</v>
      </c>
    </row>
    <row r="134" spans="3:19" x14ac:dyDescent="0.2">
      <c r="C134" s="2" t="e">
        <f ca="1">_xll.OfficeComClient.Application.RowLink(#REF!)</f>
        <v>#NAME?</v>
      </c>
      <c r="P134" s="1">
        <v>98</v>
      </c>
      <c r="Q134" s="1" t="s">
        <v>150</v>
      </c>
      <c r="R134" s="1" t="s">
        <v>158</v>
      </c>
      <c r="S134" s="1" t="s">
        <v>116</v>
      </c>
    </row>
    <row r="135" spans="3:19" x14ac:dyDescent="0.2">
      <c r="C135" s="2" t="e">
        <f ca="1">_xll.OfficeComClient.Application.RowLink(#REF!)</f>
        <v>#NAME?</v>
      </c>
      <c r="P135" s="1">
        <v>89</v>
      </c>
      <c r="Q135" s="1" t="s">
        <v>150</v>
      </c>
      <c r="R135" s="1" t="s">
        <v>133</v>
      </c>
      <c r="S135" s="1" t="s">
        <v>11</v>
      </c>
    </row>
    <row r="136" spans="3:19" x14ac:dyDescent="0.2">
      <c r="C136" s="2" t="e">
        <f ca="1">_xll.OfficeComClient.Application.RowLink(#REF!)</f>
        <v>#NAME?</v>
      </c>
      <c r="P136" s="1">
        <v>90</v>
      </c>
      <c r="Q136" s="1" t="s">
        <v>150</v>
      </c>
      <c r="R136" s="1" t="s">
        <v>159</v>
      </c>
      <c r="S136" s="1" t="s">
        <v>11</v>
      </c>
    </row>
    <row r="137" spans="3:19" x14ac:dyDescent="0.2">
      <c r="C137" s="2" t="e">
        <f ca="1">_xll.OfficeComClient.Application.RowLink(#REF!)</f>
        <v>#NAME?</v>
      </c>
      <c r="P137" s="1">
        <v>91</v>
      </c>
      <c r="Q137" s="1" t="s">
        <v>150</v>
      </c>
      <c r="R137" s="1" t="s">
        <v>160</v>
      </c>
      <c r="S137" s="1" t="s">
        <v>11</v>
      </c>
    </row>
    <row r="138" spans="3:19" x14ac:dyDescent="0.2">
      <c r="C138" s="2" t="e">
        <f ca="1">_xll.OfficeComClient.Application.RowLink(#REF!)</f>
        <v>#NAME?</v>
      </c>
      <c r="P138" s="1">
        <v>92</v>
      </c>
      <c r="Q138" s="1" t="s">
        <v>150</v>
      </c>
      <c r="R138" s="1" t="s">
        <v>160</v>
      </c>
      <c r="S138" s="1" t="s">
        <v>115</v>
      </c>
    </row>
    <row r="139" spans="3:19" x14ac:dyDescent="0.2">
      <c r="C139" s="2" t="e">
        <f ca="1">_xll.OfficeComClient.Application.RowLink(#REF!)</f>
        <v>#NAME?</v>
      </c>
      <c r="P139" s="1">
        <v>93</v>
      </c>
      <c r="Q139" s="1" t="s">
        <v>150</v>
      </c>
      <c r="R139" s="1" t="s">
        <v>160</v>
      </c>
      <c r="S139" s="1" t="s">
        <v>116</v>
      </c>
    </row>
    <row r="140" spans="3:19" x14ac:dyDescent="0.2">
      <c r="C140" s="2" t="e">
        <f ca="1">_xll.OfficeComClient.Application.RowLink(#REF!)</f>
        <v>#NAME?</v>
      </c>
      <c r="P140" s="1">
        <v>117</v>
      </c>
      <c r="Q140" s="1" t="s">
        <v>43</v>
      </c>
      <c r="R140" s="1" t="s">
        <v>11</v>
      </c>
      <c r="S140" s="1" t="s">
        <v>11</v>
      </c>
    </row>
    <row r="141" spans="3:19" x14ac:dyDescent="0.2">
      <c r="C141" s="2" t="e">
        <f ca="1">_xll.OfficeComClient.Application.RowLink(#REF!)</f>
        <v>#NAME?</v>
      </c>
      <c r="P141" s="1">
        <v>118</v>
      </c>
      <c r="Q141" s="1" t="s">
        <v>74</v>
      </c>
      <c r="R141" s="1" t="s">
        <v>11</v>
      </c>
      <c r="S141" s="1" t="s">
        <v>11</v>
      </c>
    </row>
    <row r="142" spans="3:19" x14ac:dyDescent="0.2">
      <c r="C142" s="2" t="e">
        <f ca="1">_xll.OfficeComClient.Application.RowLink(#REF!)</f>
        <v>#NAME?</v>
      </c>
      <c r="P142" s="1">
        <v>119</v>
      </c>
      <c r="Q142" s="1" t="s">
        <v>74</v>
      </c>
      <c r="R142" s="1" t="s">
        <v>118</v>
      </c>
      <c r="S142" s="1" t="s">
        <v>11</v>
      </c>
    </row>
    <row r="143" spans="3:19" x14ac:dyDescent="0.2">
      <c r="C143" s="2" t="e">
        <f ca="1">_xll.OfficeComClient.Application.RowLink(#REF!)</f>
        <v>#NAME?</v>
      </c>
      <c r="P143" s="1">
        <v>120</v>
      </c>
      <c r="Q143" s="1" t="s">
        <v>74</v>
      </c>
      <c r="R143" s="1" t="s">
        <v>161</v>
      </c>
      <c r="S143" s="1" t="s">
        <v>11</v>
      </c>
    </row>
    <row r="144" spans="3:19" x14ac:dyDescent="0.2">
      <c r="C144" s="2" t="e">
        <f ca="1">_xll.OfficeComClient.Application.RowLink(#REF!)</f>
        <v>#NAME?</v>
      </c>
      <c r="P144" s="1">
        <v>121</v>
      </c>
      <c r="Q144" s="1" t="s">
        <v>74</v>
      </c>
      <c r="R144" s="1" t="s">
        <v>162</v>
      </c>
      <c r="S144" s="1" t="s">
        <v>11</v>
      </c>
    </row>
    <row r="145" spans="3:19" x14ac:dyDescent="0.2">
      <c r="C145" s="2" t="e">
        <f ca="1">_xll.OfficeComClient.Application.RowLink(#REF!)</f>
        <v>#NAME?</v>
      </c>
      <c r="P145" s="1">
        <v>122</v>
      </c>
      <c r="Q145" s="1" t="s">
        <v>74</v>
      </c>
      <c r="R145" s="1" t="s">
        <v>162</v>
      </c>
      <c r="S145" s="1" t="s">
        <v>163</v>
      </c>
    </row>
    <row r="146" spans="3:19" x14ac:dyDescent="0.2">
      <c r="C146" s="2" t="e">
        <f ca="1">_xll.OfficeComClient.Application.RowLink(#REF!)</f>
        <v>#NAME?</v>
      </c>
      <c r="P146" s="1">
        <v>123</v>
      </c>
      <c r="Q146" s="1" t="s">
        <v>74</v>
      </c>
      <c r="R146" s="1" t="s">
        <v>162</v>
      </c>
      <c r="S146" s="1" t="s">
        <v>164</v>
      </c>
    </row>
    <row r="147" spans="3:19" x14ac:dyDescent="0.2">
      <c r="C147" s="2" t="e">
        <f ca="1">_xll.OfficeComClient.Application.RowLink(#REF!)</f>
        <v>#NAME?</v>
      </c>
      <c r="P147" s="1">
        <v>124</v>
      </c>
      <c r="Q147" s="1" t="s">
        <v>50</v>
      </c>
      <c r="R147" s="1" t="s">
        <v>11</v>
      </c>
      <c r="S147" s="1" t="s">
        <v>11</v>
      </c>
    </row>
    <row r="148" spans="3:19" x14ac:dyDescent="0.2">
      <c r="C148" s="2" t="e">
        <f ca="1">_xll.OfficeComClient.Application.RowLink(#REF!)</f>
        <v>#NAME?</v>
      </c>
      <c r="P148" s="1">
        <v>125</v>
      </c>
      <c r="Q148" s="1" t="s">
        <v>78</v>
      </c>
      <c r="R148" s="1" t="s">
        <v>11</v>
      </c>
      <c r="S148" s="1" t="s">
        <v>11</v>
      </c>
    </row>
    <row r="149" spans="3:19" x14ac:dyDescent="0.2">
      <c r="C149" s="2" t="e">
        <f ca="1">_xll.OfficeComClient.Application.RowLink(#REF!)</f>
        <v>#NAME?</v>
      </c>
      <c r="P149" s="1">
        <v>126</v>
      </c>
      <c r="Q149" s="1" t="s">
        <v>78</v>
      </c>
      <c r="R149" s="1" t="s">
        <v>165</v>
      </c>
      <c r="S149" s="1" t="s">
        <v>11</v>
      </c>
    </row>
    <row r="150" spans="3:19" x14ac:dyDescent="0.2">
      <c r="C150" s="2" t="e">
        <f ca="1">_xll.OfficeComClient.Application.RowLink(#REF!)</f>
        <v>#NAME?</v>
      </c>
      <c r="P150" s="1">
        <v>127</v>
      </c>
      <c r="Q150" s="1" t="s">
        <v>78</v>
      </c>
      <c r="R150" s="1" t="s">
        <v>166</v>
      </c>
      <c r="S150" s="1" t="s">
        <v>11</v>
      </c>
    </row>
    <row r="151" spans="3:19" x14ac:dyDescent="0.2">
      <c r="C151" s="2" t="e">
        <f ca="1">_xll.OfficeComClient.Application.RowLink(#REF!)</f>
        <v>#NAME?</v>
      </c>
      <c r="P151" s="1">
        <v>128</v>
      </c>
      <c r="Q151" s="1" t="s">
        <v>78</v>
      </c>
      <c r="R151" s="1" t="s">
        <v>167</v>
      </c>
      <c r="S151" s="1" t="s">
        <v>11</v>
      </c>
    </row>
    <row r="152" spans="3:19" x14ac:dyDescent="0.2">
      <c r="C152" s="2" t="e">
        <f ca="1">_xll.OfficeComClient.Application.RowLink(#REF!)</f>
        <v>#NAME?</v>
      </c>
      <c r="P152" s="1">
        <v>129</v>
      </c>
      <c r="Q152" s="1" t="s">
        <v>78</v>
      </c>
      <c r="R152" s="1" t="s">
        <v>167</v>
      </c>
      <c r="S152" s="1" t="s">
        <v>113</v>
      </c>
    </row>
    <row r="153" spans="3:19" x14ac:dyDescent="0.2">
      <c r="C153" s="2" t="e">
        <f ca="1">_xll.OfficeComClient.Application.RowLink(#REF!)</f>
        <v>#NAME?</v>
      </c>
      <c r="P153" s="1">
        <v>130</v>
      </c>
      <c r="Q153" s="1" t="s">
        <v>78</v>
      </c>
      <c r="R153" s="1" t="s">
        <v>167</v>
      </c>
      <c r="S153" s="1" t="s">
        <v>168</v>
      </c>
    </row>
    <row r="154" spans="3:19" x14ac:dyDescent="0.2">
      <c r="C154" s="2" t="e">
        <f ca="1">_xll.OfficeComClient.Application.RowLink(#REF!)</f>
        <v>#NAME?</v>
      </c>
      <c r="P154" s="1">
        <v>131</v>
      </c>
      <c r="Q154" s="1" t="s">
        <v>169</v>
      </c>
      <c r="R154" s="1" t="s">
        <v>11</v>
      </c>
      <c r="S154" s="1" t="s">
        <v>11</v>
      </c>
    </row>
    <row r="155" spans="3:19" x14ac:dyDescent="0.2">
      <c r="C155" s="2" t="e">
        <f ca="1">_xll.OfficeComClient.Application.RowLink(#REF!)</f>
        <v>#NAME?</v>
      </c>
      <c r="P155" s="1">
        <v>132</v>
      </c>
      <c r="Q155" s="1" t="s">
        <v>169</v>
      </c>
      <c r="R155" s="1" t="s">
        <v>165</v>
      </c>
      <c r="S155" s="1" t="s">
        <v>11</v>
      </c>
    </row>
    <row r="156" spans="3:19" x14ac:dyDescent="0.2">
      <c r="C156" s="2" t="e">
        <f ca="1">_xll.OfficeComClient.Application.RowLink(#REF!)</f>
        <v>#NAME?</v>
      </c>
      <c r="P156" s="1">
        <v>133</v>
      </c>
      <c r="Q156" s="1" t="s">
        <v>169</v>
      </c>
      <c r="R156" s="1" t="s">
        <v>166</v>
      </c>
      <c r="S156" s="1" t="s">
        <v>11</v>
      </c>
    </row>
    <row r="157" spans="3:19" x14ac:dyDescent="0.2">
      <c r="C157" s="2" t="e">
        <f ca="1">_xll.OfficeComClient.Application.RowLink(#REF!)</f>
        <v>#NAME?</v>
      </c>
      <c r="P157" s="1">
        <v>137</v>
      </c>
      <c r="Q157" s="1" t="s">
        <v>169</v>
      </c>
      <c r="R157" s="1" t="s">
        <v>170</v>
      </c>
      <c r="S157" s="1" t="s">
        <v>11</v>
      </c>
    </row>
    <row r="158" spans="3:19" x14ac:dyDescent="0.2">
      <c r="C158" s="2" t="e">
        <f ca="1">_xll.OfficeComClient.Application.RowLink(#REF!)</f>
        <v>#NAME?</v>
      </c>
      <c r="P158" s="1">
        <v>138</v>
      </c>
      <c r="Q158" s="1" t="s">
        <v>169</v>
      </c>
      <c r="R158" s="1" t="s">
        <v>170</v>
      </c>
      <c r="S158" s="1" t="s">
        <v>115</v>
      </c>
    </row>
    <row r="159" spans="3:19" x14ac:dyDescent="0.2">
      <c r="C159" s="2" t="e">
        <f ca="1">_xll.OfficeComClient.Application.RowLink(#REF!)</f>
        <v>#NAME?</v>
      </c>
      <c r="P159" s="1">
        <v>139</v>
      </c>
      <c r="Q159" s="1" t="s">
        <v>169</v>
      </c>
      <c r="R159" s="1" t="s">
        <v>170</v>
      </c>
      <c r="S159" s="1" t="s">
        <v>116</v>
      </c>
    </row>
    <row r="160" spans="3:19" x14ac:dyDescent="0.2">
      <c r="C160" s="2" t="e">
        <f ca="1">_xll.OfficeComClient.Application.RowLink(#REF!)</f>
        <v>#NAME?</v>
      </c>
      <c r="P160" s="1">
        <v>134</v>
      </c>
      <c r="Q160" s="1" t="s">
        <v>169</v>
      </c>
      <c r="R160" s="1" t="s">
        <v>171</v>
      </c>
      <c r="S160" s="1" t="s">
        <v>11</v>
      </c>
    </row>
    <row r="161" spans="3:19" x14ac:dyDescent="0.2">
      <c r="C161" s="2" t="e">
        <f ca="1">_xll.OfficeComClient.Application.RowLink(#REF!)</f>
        <v>#NAME?</v>
      </c>
      <c r="P161" s="1">
        <v>135</v>
      </c>
      <c r="Q161" s="1" t="s">
        <v>169</v>
      </c>
      <c r="R161" s="1" t="s">
        <v>171</v>
      </c>
      <c r="S161" s="1" t="s">
        <v>115</v>
      </c>
    </row>
    <row r="162" spans="3:19" x14ac:dyDescent="0.2">
      <c r="C162" s="2" t="e">
        <f ca="1">_xll.OfficeComClient.Application.RowLink(#REF!)</f>
        <v>#NAME?</v>
      </c>
      <c r="P162" s="1">
        <v>136</v>
      </c>
      <c r="Q162" s="1" t="s">
        <v>169</v>
      </c>
      <c r="R162" s="1" t="s">
        <v>171</v>
      </c>
      <c r="S162" s="1" t="s">
        <v>116</v>
      </c>
    </row>
    <row r="163" spans="3:19" x14ac:dyDescent="0.2">
      <c r="C163" s="2" t="e">
        <f ca="1">_xll.OfficeComClient.Application.RowLink(#REF!)</f>
        <v>#NAME?</v>
      </c>
      <c r="P163" s="1">
        <v>140</v>
      </c>
      <c r="Q163" s="1" t="s">
        <v>61</v>
      </c>
      <c r="R163" s="1" t="s">
        <v>11</v>
      </c>
      <c r="S163" s="1" t="s">
        <v>11</v>
      </c>
    </row>
    <row r="164" spans="3:19" x14ac:dyDescent="0.2">
      <c r="C164" s="2" t="e">
        <f ca="1">_xll.OfficeComClient.Application.RowLink(#REF!)</f>
        <v>#NAME?</v>
      </c>
      <c r="P164" s="1">
        <v>141</v>
      </c>
      <c r="Q164" s="1" t="s">
        <v>81</v>
      </c>
      <c r="R164" s="1" t="s">
        <v>11</v>
      </c>
      <c r="S164" s="1" t="s">
        <v>11</v>
      </c>
    </row>
    <row r="165" spans="3:19" x14ac:dyDescent="0.2">
      <c r="C165" s="2" t="e">
        <f ca="1">_xll.OfficeComClient.Application.RowLink(#REF!)</f>
        <v>#NAME?</v>
      </c>
      <c r="P165" s="1">
        <v>142</v>
      </c>
      <c r="Q165" s="1" t="s">
        <v>81</v>
      </c>
      <c r="R165" s="1" t="s">
        <v>133</v>
      </c>
      <c r="S165" s="1" t="s">
        <v>11</v>
      </c>
    </row>
    <row r="166" spans="3:19" x14ac:dyDescent="0.2">
      <c r="C166" s="2" t="e">
        <f ca="1">_xll.OfficeComClient.Application.RowLink(#REF!)</f>
        <v>#NAME?</v>
      </c>
      <c r="P166" s="1">
        <v>143</v>
      </c>
      <c r="Q166" s="1" t="s">
        <v>81</v>
      </c>
      <c r="R166" s="1" t="s">
        <v>134</v>
      </c>
      <c r="S166" s="1" t="s">
        <v>11</v>
      </c>
    </row>
    <row r="167" spans="3:19" x14ac:dyDescent="0.2">
      <c r="C167" s="2" t="e">
        <f ca="1">_xll.OfficeComClient.Application.RowLink(#REF!)</f>
        <v>#NAME?</v>
      </c>
      <c r="P167" s="1">
        <v>147</v>
      </c>
      <c r="Q167" s="1" t="s">
        <v>81</v>
      </c>
      <c r="R167" s="1" t="s">
        <v>172</v>
      </c>
      <c r="S167" s="1" t="s">
        <v>11</v>
      </c>
    </row>
    <row r="168" spans="3:19" x14ac:dyDescent="0.2">
      <c r="C168" s="2" t="e">
        <f ca="1">_xll.OfficeComClient.Application.RowLink(#REF!)</f>
        <v>#NAME?</v>
      </c>
      <c r="P168" s="1">
        <v>148</v>
      </c>
      <c r="Q168" s="1" t="s">
        <v>81</v>
      </c>
      <c r="R168" s="1" t="s">
        <v>172</v>
      </c>
      <c r="S168" s="1" t="s">
        <v>115</v>
      </c>
    </row>
    <row r="169" spans="3:19" x14ac:dyDescent="0.2">
      <c r="C169" s="2" t="e">
        <f ca="1">_xll.OfficeComClient.Application.RowLink(#REF!)</f>
        <v>#NAME?</v>
      </c>
      <c r="P169" s="1">
        <v>149</v>
      </c>
      <c r="Q169" s="1" t="s">
        <v>81</v>
      </c>
      <c r="R169" s="1" t="s">
        <v>172</v>
      </c>
      <c r="S169" s="1" t="s">
        <v>116</v>
      </c>
    </row>
    <row r="170" spans="3:19" x14ac:dyDescent="0.2">
      <c r="C170" s="2" t="e">
        <f ca="1">_xll.OfficeComClient.Application.RowLink(#REF!)</f>
        <v>#NAME?</v>
      </c>
      <c r="P170" s="1">
        <v>144</v>
      </c>
      <c r="Q170" s="1" t="s">
        <v>81</v>
      </c>
      <c r="R170" s="1" t="s">
        <v>135</v>
      </c>
      <c r="S170" s="1" t="s">
        <v>11</v>
      </c>
    </row>
    <row r="171" spans="3:19" x14ac:dyDescent="0.2">
      <c r="C171" s="2" t="e">
        <f ca="1">_xll.OfficeComClient.Application.RowLink(#REF!)</f>
        <v>#NAME?</v>
      </c>
      <c r="P171" s="1">
        <v>145</v>
      </c>
      <c r="Q171" s="1" t="s">
        <v>81</v>
      </c>
      <c r="R171" s="1" t="s">
        <v>135</v>
      </c>
      <c r="S171" s="1" t="s">
        <v>113</v>
      </c>
    </row>
    <row r="172" spans="3:19" x14ac:dyDescent="0.2">
      <c r="C172" s="2" t="e">
        <f ca="1">_xll.OfficeComClient.Application.RowLink(#REF!)</f>
        <v>#NAME?</v>
      </c>
      <c r="P172" s="1">
        <v>146</v>
      </c>
      <c r="Q172" s="1" t="s">
        <v>81</v>
      </c>
      <c r="R172" s="1" t="s">
        <v>135</v>
      </c>
      <c r="S172" s="1" t="s">
        <v>168</v>
      </c>
    </row>
    <row r="173" spans="3:19" x14ac:dyDescent="0.2">
      <c r="C173" s="2" t="e">
        <f ca="1">_xll.OfficeComClient.Application.RowLink(#REF!)</f>
        <v>#NAME?</v>
      </c>
      <c r="P173" s="1">
        <v>150</v>
      </c>
      <c r="Q173" s="1" t="s">
        <v>82</v>
      </c>
      <c r="R173" s="1" t="s">
        <v>11</v>
      </c>
      <c r="S173" s="1" t="s">
        <v>11</v>
      </c>
    </row>
    <row r="174" spans="3:19" x14ac:dyDescent="0.2">
      <c r="C174" s="2" t="e">
        <f ca="1">_xll.OfficeComClient.Application.RowLink(#REF!)</f>
        <v>#NAME?</v>
      </c>
      <c r="P174" s="1">
        <v>151</v>
      </c>
      <c r="Q174" s="1" t="s">
        <v>82</v>
      </c>
      <c r="R174" s="1" t="s">
        <v>173</v>
      </c>
      <c r="S174" s="1" t="s">
        <v>11</v>
      </c>
    </row>
    <row r="175" spans="3:19" x14ac:dyDescent="0.2">
      <c r="C175" s="2" t="e">
        <f ca="1">_xll.OfficeComClient.Application.RowLink(#REF!)</f>
        <v>#NAME?</v>
      </c>
      <c r="P175" s="1">
        <v>156</v>
      </c>
      <c r="Q175" s="1" t="s">
        <v>82</v>
      </c>
      <c r="R175" s="1" t="s">
        <v>174</v>
      </c>
      <c r="S175" s="1" t="s">
        <v>11</v>
      </c>
    </row>
    <row r="176" spans="3:19" x14ac:dyDescent="0.2">
      <c r="C176" s="2" t="e">
        <f ca="1">_xll.OfficeComClient.Application.RowLink(#REF!)</f>
        <v>#NAME?</v>
      </c>
      <c r="P176" s="1">
        <v>157</v>
      </c>
      <c r="Q176" s="1" t="s">
        <v>82</v>
      </c>
      <c r="R176" s="1" t="s">
        <v>175</v>
      </c>
      <c r="S176" s="1" t="s">
        <v>11</v>
      </c>
    </row>
    <row r="177" spans="3:19" x14ac:dyDescent="0.2">
      <c r="C177" s="2" t="e">
        <f ca="1">_xll.OfficeComClient.Application.RowLink(#REF!)</f>
        <v>#NAME?</v>
      </c>
      <c r="P177" s="1">
        <v>158</v>
      </c>
      <c r="Q177" s="1" t="s">
        <v>82</v>
      </c>
      <c r="R177" s="1" t="s">
        <v>175</v>
      </c>
      <c r="S177" s="1" t="s">
        <v>115</v>
      </c>
    </row>
    <row r="178" spans="3:19" x14ac:dyDescent="0.2">
      <c r="C178" s="2" t="e">
        <f ca="1">_xll.OfficeComClient.Application.RowLink(#REF!)</f>
        <v>#NAME?</v>
      </c>
      <c r="P178" s="1">
        <v>159</v>
      </c>
      <c r="Q178" s="1" t="s">
        <v>82</v>
      </c>
      <c r="R178" s="1" t="s">
        <v>175</v>
      </c>
      <c r="S178" s="1" t="s">
        <v>116</v>
      </c>
    </row>
    <row r="179" spans="3:19" x14ac:dyDescent="0.2">
      <c r="C179" s="2" t="e">
        <f ca="1">_xll.OfficeComClient.Application.RowLink(#REF!)</f>
        <v>#NAME?</v>
      </c>
      <c r="P179" s="1">
        <v>152</v>
      </c>
      <c r="Q179" s="1" t="s">
        <v>82</v>
      </c>
      <c r="R179" s="1" t="s">
        <v>176</v>
      </c>
      <c r="S179" s="1" t="s">
        <v>11</v>
      </c>
    </row>
    <row r="180" spans="3:19" x14ac:dyDescent="0.2">
      <c r="C180" s="2" t="e">
        <f ca="1">_xll.OfficeComClient.Application.RowLink(#REF!)</f>
        <v>#NAME?</v>
      </c>
      <c r="P180" s="1">
        <v>153</v>
      </c>
      <c r="Q180" s="1" t="s">
        <v>82</v>
      </c>
      <c r="R180" s="1" t="s">
        <v>177</v>
      </c>
      <c r="S180" s="1" t="s">
        <v>11</v>
      </c>
    </row>
    <row r="181" spans="3:19" x14ac:dyDescent="0.2">
      <c r="C181" s="2" t="e">
        <f ca="1">_xll.OfficeComClient.Application.RowLink(#REF!)</f>
        <v>#NAME?</v>
      </c>
      <c r="P181" s="1">
        <v>154</v>
      </c>
      <c r="Q181" s="1" t="s">
        <v>82</v>
      </c>
      <c r="R181" s="1" t="s">
        <v>177</v>
      </c>
      <c r="S181" s="1" t="s">
        <v>115</v>
      </c>
    </row>
    <row r="182" spans="3:19" x14ac:dyDescent="0.2">
      <c r="C182" s="2" t="e">
        <f ca="1">_xll.OfficeComClient.Application.RowLink(#REF!)</f>
        <v>#NAME?</v>
      </c>
      <c r="P182" s="1">
        <v>155</v>
      </c>
      <c r="Q182" s="1" t="s">
        <v>82</v>
      </c>
      <c r="R182" s="1" t="s">
        <v>177</v>
      </c>
      <c r="S182" s="1" t="s">
        <v>116</v>
      </c>
    </row>
    <row r="183" spans="3:19" x14ac:dyDescent="0.2">
      <c r="C183" s="2" t="e">
        <f ca="1">_xll.OfficeComClient.Application.RowLink(#REF!)</f>
        <v>#NAME?</v>
      </c>
      <c r="P183" s="1">
        <v>160</v>
      </c>
      <c r="Q183" s="1" t="s">
        <v>178</v>
      </c>
      <c r="R183" s="1" t="s">
        <v>11</v>
      </c>
      <c r="S183" s="1" t="s">
        <v>11</v>
      </c>
    </row>
    <row r="184" spans="3:19" x14ac:dyDescent="0.2">
      <c r="C184" s="2" t="e">
        <f ca="1">_xll.OfficeComClient.Application.RowLink(#REF!)</f>
        <v>#NAME?</v>
      </c>
      <c r="P184" s="1">
        <v>175</v>
      </c>
      <c r="Q184" s="1" t="s">
        <v>178</v>
      </c>
      <c r="R184" s="1" t="s">
        <v>156</v>
      </c>
      <c r="S184" s="1" t="s">
        <v>11</v>
      </c>
    </row>
    <row r="185" spans="3:19" x14ac:dyDescent="0.2">
      <c r="C185" s="2" t="e">
        <f ca="1">_xll.OfficeComClient.Application.RowLink(#REF!)</f>
        <v>#NAME?</v>
      </c>
      <c r="P185" s="1">
        <v>180</v>
      </c>
      <c r="Q185" s="1" t="s">
        <v>178</v>
      </c>
      <c r="R185" s="1" t="s">
        <v>179</v>
      </c>
      <c r="S185" s="1" t="s">
        <v>11</v>
      </c>
    </row>
    <row r="186" spans="3:19" x14ac:dyDescent="0.2">
      <c r="C186" s="2" t="e">
        <f ca="1">_xll.OfficeComClient.Application.RowLink(#REF!)</f>
        <v>#NAME?</v>
      </c>
      <c r="P186" s="1">
        <v>181</v>
      </c>
      <c r="Q186" s="1" t="s">
        <v>178</v>
      </c>
      <c r="R186" s="1" t="s">
        <v>180</v>
      </c>
      <c r="S186" s="1" t="s">
        <v>11</v>
      </c>
    </row>
    <row r="187" spans="3:19" x14ac:dyDescent="0.2">
      <c r="C187" s="2" t="e">
        <f ca="1">_xll.OfficeComClient.Application.RowLink(#REF!)</f>
        <v>#NAME?</v>
      </c>
      <c r="P187" s="1">
        <v>182</v>
      </c>
      <c r="Q187" s="1" t="s">
        <v>178</v>
      </c>
      <c r="R187" s="1" t="s">
        <v>180</v>
      </c>
      <c r="S187" s="1" t="s">
        <v>115</v>
      </c>
    </row>
    <row r="188" spans="3:19" x14ac:dyDescent="0.2">
      <c r="C188" s="2" t="e">
        <f ca="1">_xll.OfficeComClient.Application.RowLink(#REF!)</f>
        <v>#NAME?</v>
      </c>
      <c r="P188" s="1">
        <v>183</v>
      </c>
      <c r="Q188" s="1" t="s">
        <v>178</v>
      </c>
      <c r="R188" s="1" t="s">
        <v>180</v>
      </c>
      <c r="S188" s="1" t="s">
        <v>116</v>
      </c>
    </row>
    <row r="189" spans="3:19" x14ac:dyDescent="0.2">
      <c r="C189" s="2" t="e">
        <f ca="1">_xll.OfficeComClient.Application.RowLink(#REF!)</f>
        <v>#NAME?</v>
      </c>
      <c r="P189" s="1">
        <v>176</v>
      </c>
      <c r="Q189" s="1" t="s">
        <v>178</v>
      </c>
      <c r="R189" s="1" t="s">
        <v>181</v>
      </c>
      <c r="S189" s="1" t="s">
        <v>11</v>
      </c>
    </row>
    <row r="190" spans="3:19" x14ac:dyDescent="0.2">
      <c r="C190" s="2" t="e">
        <f ca="1">_xll.OfficeComClient.Application.RowLink(#REF!)</f>
        <v>#NAME?</v>
      </c>
      <c r="P190" s="1">
        <v>177</v>
      </c>
      <c r="Q190" s="1" t="s">
        <v>178</v>
      </c>
      <c r="R190" s="1" t="s">
        <v>182</v>
      </c>
      <c r="S190" s="1" t="s">
        <v>11</v>
      </c>
    </row>
    <row r="191" spans="3:19" x14ac:dyDescent="0.2">
      <c r="C191" s="2" t="e">
        <f ca="1">_xll.OfficeComClient.Application.RowLink(#REF!)</f>
        <v>#NAME?</v>
      </c>
      <c r="P191" s="1">
        <v>178</v>
      </c>
      <c r="Q191" s="1" t="s">
        <v>178</v>
      </c>
      <c r="R191" s="1" t="s">
        <v>182</v>
      </c>
      <c r="S191" s="1" t="s">
        <v>163</v>
      </c>
    </row>
    <row r="192" spans="3:19" x14ac:dyDescent="0.2">
      <c r="C192" s="2" t="e">
        <f ca="1">_xll.OfficeComClient.Application.RowLink(#REF!)</f>
        <v>#NAME?</v>
      </c>
      <c r="P192" s="1">
        <v>179</v>
      </c>
      <c r="Q192" s="1" t="s">
        <v>178</v>
      </c>
      <c r="R192" s="1" t="s">
        <v>182</v>
      </c>
      <c r="S192" s="1" t="s">
        <v>183</v>
      </c>
    </row>
    <row r="193" spans="3:19" x14ac:dyDescent="0.2">
      <c r="C193" s="2" t="e">
        <f ca="1">_xll.OfficeComClient.Application.RowLink(#REF!)</f>
        <v>#NAME?</v>
      </c>
      <c r="P193" s="1">
        <v>170</v>
      </c>
      <c r="Q193" s="1" t="s">
        <v>178</v>
      </c>
      <c r="R193" s="1" t="s">
        <v>133</v>
      </c>
      <c r="S193" s="1" t="s">
        <v>11</v>
      </c>
    </row>
    <row r="194" spans="3:19" x14ac:dyDescent="0.2">
      <c r="C194" s="2" t="e">
        <f ca="1">_xll.OfficeComClient.Application.RowLink(#REF!)</f>
        <v>#NAME?</v>
      </c>
      <c r="P194" s="1">
        <v>171</v>
      </c>
      <c r="Q194" s="1" t="s">
        <v>178</v>
      </c>
      <c r="R194" s="1" t="s">
        <v>159</v>
      </c>
      <c r="S194" s="1" t="s">
        <v>11</v>
      </c>
    </row>
    <row r="195" spans="3:19" x14ac:dyDescent="0.2">
      <c r="C195" s="2" t="e">
        <f ca="1">_xll.OfficeComClient.Application.RowLink(#REF!)</f>
        <v>#NAME?</v>
      </c>
      <c r="P195" s="1">
        <v>172</v>
      </c>
      <c r="Q195" s="1" t="s">
        <v>178</v>
      </c>
      <c r="R195" s="1" t="s">
        <v>160</v>
      </c>
      <c r="S195" s="1" t="s">
        <v>11</v>
      </c>
    </row>
    <row r="196" spans="3:19" x14ac:dyDescent="0.2">
      <c r="C196" s="2" t="e">
        <f ca="1">_xll.OfficeComClient.Application.RowLink(#REF!)</f>
        <v>#NAME?</v>
      </c>
      <c r="P196" s="1">
        <v>173</v>
      </c>
      <c r="Q196" s="1" t="s">
        <v>178</v>
      </c>
      <c r="R196" s="1" t="s">
        <v>160</v>
      </c>
      <c r="S196" s="1" t="s">
        <v>115</v>
      </c>
    </row>
    <row r="197" spans="3:19" x14ac:dyDescent="0.2">
      <c r="C197" s="2" t="e">
        <f ca="1">_xll.OfficeComClient.Application.RowLink(#REF!)</f>
        <v>#NAME?</v>
      </c>
      <c r="P197" s="1">
        <v>174</v>
      </c>
      <c r="Q197" s="1" t="s">
        <v>178</v>
      </c>
      <c r="R197" s="1" t="s">
        <v>160</v>
      </c>
      <c r="S197" s="1" t="s">
        <v>116</v>
      </c>
    </row>
    <row r="198" spans="3:19" x14ac:dyDescent="0.2">
      <c r="C198" s="2" t="e">
        <f ca="1">_xll.OfficeComClient.Application.RowLink(#REF!)</f>
        <v>#NAME?</v>
      </c>
      <c r="P198" s="1">
        <v>166</v>
      </c>
      <c r="Q198" s="1" t="s">
        <v>178</v>
      </c>
      <c r="R198" s="1" t="s">
        <v>184</v>
      </c>
      <c r="S198" s="1" t="s">
        <v>11</v>
      </c>
    </row>
    <row r="199" spans="3:19" x14ac:dyDescent="0.2">
      <c r="C199" s="2" t="e">
        <f ca="1">_xll.OfficeComClient.Application.RowLink(#REF!)</f>
        <v>#NAME?</v>
      </c>
      <c r="P199" s="1">
        <v>167</v>
      </c>
      <c r="Q199" s="1" t="s">
        <v>178</v>
      </c>
      <c r="R199" s="1" t="s">
        <v>185</v>
      </c>
      <c r="S199" s="1" t="s">
        <v>11</v>
      </c>
    </row>
    <row r="200" spans="3:19" x14ac:dyDescent="0.2">
      <c r="C200" s="2" t="e">
        <f ca="1">_xll.OfficeComClient.Application.RowLink(#REF!)</f>
        <v>#NAME?</v>
      </c>
      <c r="P200" s="1">
        <v>168</v>
      </c>
      <c r="Q200" s="1" t="s">
        <v>178</v>
      </c>
      <c r="R200" s="1" t="s">
        <v>185</v>
      </c>
      <c r="S200" s="1" t="s">
        <v>115</v>
      </c>
    </row>
    <row r="201" spans="3:19" x14ac:dyDescent="0.2">
      <c r="C201" s="2" t="e">
        <f ca="1">_xll.OfficeComClient.Application.RowLink(#REF!)</f>
        <v>#NAME?</v>
      </c>
      <c r="P201" s="1">
        <v>169</v>
      </c>
      <c r="Q201" s="1" t="s">
        <v>178</v>
      </c>
      <c r="R201" s="1" t="s">
        <v>185</v>
      </c>
      <c r="S201" s="1" t="s">
        <v>116</v>
      </c>
    </row>
    <row r="202" spans="3:19" x14ac:dyDescent="0.2">
      <c r="C202" s="2" t="e">
        <f ca="1">_xll.OfficeComClient.Application.RowLink(#REF!)</f>
        <v>#NAME?</v>
      </c>
      <c r="P202" s="1">
        <v>161</v>
      </c>
      <c r="Q202" s="1" t="s">
        <v>178</v>
      </c>
      <c r="R202" s="1" t="s">
        <v>186</v>
      </c>
      <c r="S202" s="1" t="s">
        <v>11</v>
      </c>
    </row>
    <row r="203" spans="3:19" x14ac:dyDescent="0.2">
      <c r="C203" s="2" t="e">
        <f ca="1">_xll.OfficeComClient.Application.RowLink(#REF!)</f>
        <v>#NAME?</v>
      </c>
      <c r="P203" s="1">
        <v>162</v>
      </c>
      <c r="Q203" s="1" t="s">
        <v>178</v>
      </c>
      <c r="R203" s="1" t="s">
        <v>187</v>
      </c>
      <c r="S203" s="1" t="s">
        <v>11</v>
      </c>
    </row>
    <row r="204" spans="3:19" x14ac:dyDescent="0.2">
      <c r="C204" s="2" t="e">
        <f ca="1">_xll.OfficeComClient.Application.RowLink(#REF!)</f>
        <v>#NAME?</v>
      </c>
      <c r="P204" s="1">
        <v>163</v>
      </c>
      <c r="Q204" s="1" t="s">
        <v>178</v>
      </c>
      <c r="R204" s="1" t="s">
        <v>188</v>
      </c>
      <c r="S204" s="1" t="s">
        <v>11</v>
      </c>
    </row>
    <row r="205" spans="3:19" x14ac:dyDescent="0.2">
      <c r="C205" s="2" t="e">
        <f ca="1">_xll.OfficeComClient.Application.RowLink(#REF!)</f>
        <v>#NAME?</v>
      </c>
      <c r="P205" s="1">
        <v>164</v>
      </c>
      <c r="Q205" s="1" t="s">
        <v>178</v>
      </c>
      <c r="R205" s="1" t="s">
        <v>188</v>
      </c>
      <c r="S205" s="1" t="s">
        <v>115</v>
      </c>
    </row>
    <row r="206" spans="3:19" x14ac:dyDescent="0.2">
      <c r="C206" s="2" t="e">
        <f ca="1">_xll.OfficeComClient.Application.RowLink(#REF!)</f>
        <v>#NAME?</v>
      </c>
      <c r="P206" s="1">
        <v>165</v>
      </c>
      <c r="Q206" s="1" t="s">
        <v>178</v>
      </c>
      <c r="R206" s="1" t="s">
        <v>188</v>
      </c>
      <c r="S206" s="1" t="s">
        <v>116</v>
      </c>
    </row>
    <row r="207" spans="3:19" x14ac:dyDescent="0.2">
      <c r="C207" s="2" t="e">
        <f ca="1">_xll.OfficeComClient.Application.RowLink(#REF!)</f>
        <v>#NAME?</v>
      </c>
      <c r="P207" s="1">
        <v>186</v>
      </c>
      <c r="Q207" s="1" t="s">
        <v>22</v>
      </c>
      <c r="R207" s="1" t="s">
        <v>136</v>
      </c>
      <c r="S207" s="1" t="s">
        <v>11</v>
      </c>
    </row>
    <row r="208" spans="3:19" x14ac:dyDescent="0.2">
      <c r="C208" s="2" t="e">
        <f ca="1">_xll.OfficeComClient.Application.RowLink(#REF!)</f>
        <v>#NAME?</v>
      </c>
      <c r="P208" s="1">
        <v>187</v>
      </c>
      <c r="Q208" s="1" t="s">
        <v>22</v>
      </c>
      <c r="R208" s="1" t="s">
        <v>137</v>
      </c>
      <c r="S208" s="1" t="s">
        <v>11</v>
      </c>
    </row>
    <row r="209" spans="3:19" x14ac:dyDescent="0.2">
      <c r="C209" s="2" t="e">
        <f ca="1">_xll.OfficeComClient.Application.RowLink(#REF!)</f>
        <v>#NAME?</v>
      </c>
      <c r="P209" s="1">
        <v>188</v>
      </c>
      <c r="Q209" s="1" t="s">
        <v>22</v>
      </c>
      <c r="R209" s="1" t="s">
        <v>189</v>
      </c>
      <c r="S209" s="1" t="s">
        <v>11</v>
      </c>
    </row>
    <row r="210" spans="3:19" x14ac:dyDescent="0.2">
      <c r="C210" s="2" t="e">
        <f ca="1">_xll.OfficeComClient.Application.RowLink(#REF!)</f>
        <v>#NAME?</v>
      </c>
      <c r="P210" s="1">
        <v>189</v>
      </c>
      <c r="Q210" s="1" t="s">
        <v>22</v>
      </c>
      <c r="R210" s="1" t="s">
        <v>189</v>
      </c>
      <c r="S210" s="1" t="s">
        <v>115</v>
      </c>
    </row>
    <row r="211" spans="3:19" x14ac:dyDescent="0.2">
      <c r="C211" s="2" t="e">
        <f ca="1">_xll.OfficeComClient.Application.RowLink(#REF!)</f>
        <v>#NAME?</v>
      </c>
      <c r="P211" s="1">
        <v>190</v>
      </c>
      <c r="Q211" s="1" t="s">
        <v>22</v>
      </c>
      <c r="R211" s="1" t="s">
        <v>189</v>
      </c>
      <c r="S211" s="1" t="s">
        <v>116</v>
      </c>
    </row>
    <row r="212" spans="3:19" x14ac:dyDescent="0.2">
      <c r="C212" s="2" t="e">
        <f ca="1">_xll.OfficeComClient.Application.RowLink(#REF!)</f>
        <v>#NAME?</v>
      </c>
      <c r="P212" s="1">
        <v>191</v>
      </c>
      <c r="Q212" s="1" t="s">
        <v>88</v>
      </c>
      <c r="R212" s="1" t="s">
        <v>11</v>
      </c>
      <c r="S212" s="1" t="s">
        <v>11</v>
      </c>
    </row>
    <row r="213" spans="3:19" x14ac:dyDescent="0.2">
      <c r="C213" s="2" t="e">
        <f ca="1">_xll.OfficeComClient.Application.RowLink(#REF!)</f>
        <v>#NAME?</v>
      </c>
      <c r="P213" s="1">
        <v>197</v>
      </c>
      <c r="Q213" s="1" t="s">
        <v>88</v>
      </c>
      <c r="R213" s="1" t="s">
        <v>190</v>
      </c>
      <c r="S213" s="1" t="s">
        <v>11</v>
      </c>
    </row>
    <row r="214" spans="3:19" x14ac:dyDescent="0.2">
      <c r="C214" s="2" t="e">
        <f ca="1">_xll.OfficeComClient.Application.RowLink(#REF!)</f>
        <v>#NAME?</v>
      </c>
      <c r="P214" s="1">
        <v>198</v>
      </c>
      <c r="Q214" s="1" t="s">
        <v>88</v>
      </c>
      <c r="R214" s="1" t="s">
        <v>191</v>
      </c>
      <c r="S214" s="1" t="s">
        <v>11</v>
      </c>
    </row>
    <row r="215" spans="3:19" x14ac:dyDescent="0.2">
      <c r="C215" s="2" t="e">
        <f ca="1">_xll.OfficeComClient.Application.RowLink(#REF!)</f>
        <v>#NAME?</v>
      </c>
      <c r="P215" s="1">
        <v>199</v>
      </c>
      <c r="Q215" s="1" t="s">
        <v>88</v>
      </c>
      <c r="R215" s="1" t="s">
        <v>192</v>
      </c>
      <c r="S215" s="1" t="s">
        <v>11</v>
      </c>
    </row>
    <row r="216" spans="3:19" x14ac:dyDescent="0.2">
      <c r="C216" s="2" t="e">
        <f ca="1">_xll.OfficeComClient.Application.RowLink(#REF!)</f>
        <v>#NAME?</v>
      </c>
      <c r="P216" s="1">
        <v>200</v>
      </c>
      <c r="Q216" s="1" t="s">
        <v>88</v>
      </c>
      <c r="R216" s="1" t="s">
        <v>192</v>
      </c>
      <c r="S216" s="1" t="s">
        <v>163</v>
      </c>
    </row>
    <row r="217" spans="3:19" x14ac:dyDescent="0.2">
      <c r="C217" s="2" t="e">
        <f ca="1">_xll.OfficeComClient.Application.RowLink(#REF!)</f>
        <v>#NAME?</v>
      </c>
      <c r="P217" s="1">
        <v>201</v>
      </c>
      <c r="Q217" s="1" t="s">
        <v>88</v>
      </c>
      <c r="R217" s="1" t="s">
        <v>192</v>
      </c>
      <c r="S217" s="1" t="s">
        <v>193</v>
      </c>
    </row>
    <row r="218" spans="3:19" x14ac:dyDescent="0.2">
      <c r="C218" s="2" t="e">
        <f ca="1">_xll.OfficeComClient.Application.RowLink(#REF!)</f>
        <v>#NAME?</v>
      </c>
      <c r="P218" s="1">
        <v>192</v>
      </c>
      <c r="Q218" s="1" t="s">
        <v>88</v>
      </c>
      <c r="R218" s="1" t="s">
        <v>186</v>
      </c>
      <c r="S218" s="1" t="s">
        <v>11</v>
      </c>
    </row>
    <row r="219" spans="3:19" x14ac:dyDescent="0.2">
      <c r="C219" s="2" t="e">
        <f ca="1">_xll.OfficeComClient.Application.RowLink(#REF!)</f>
        <v>#NAME?</v>
      </c>
      <c r="P219" s="1">
        <v>193</v>
      </c>
      <c r="Q219" s="1" t="s">
        <v>88</v>
      </c>
      <c r="R219" s="1" t="s">
        <v>194</v>
      </c>
      <c r="S219" s="1" t="s">
        <v>11</v>
      </c>
    </row>
    <row r="220" spans="3:19" x14ac:dyDescent="0.2">
      <c r="C220" s="2" t="e">
        <f ca="1">_xll.OfficeComClient.Application.RowLink(#REF!)</f>
        <v>#NAME?</v>
      </c>
      <c r="P220" s="1">
        <v>194</v>
      </c>
      <c r="Q220" s="1" t="s">
        <v>88</v>
      </c>
      <c r="R220" s="1" t="s">
        <v>195</v>
      </c>
      <c r="S220" s="1" t="s">
        <v>11</v>
      </c>
    </row>
    <row r="221" spans="3:19" x14ac:dyDescent="0.2">
      <c r="C221" s="2" t="e">
        <f ca="1">_xll.OfficeComClient.Application.RowLink(#REF!)</f>
        <v>#NAME?</v>
      </c>
      <c r="P221" s="1">
        <v>195</v>
      </c>
      <c r="Q221" s="1" t="s">
        <v>88</v>
      </c>
      <c r="R221" s="1" t="s">
        <v>195</v>
      </c>
      <c r="S221" s="1" t="s">
        <v>115</v>
      </c>
    </row>
    <row r="222" spans="3:19" x14ac:dyDescent="0.2">
      <c r="C222" s="2" t="e">
        <f ca="1">_xll.OfficeComClient.Application.RowLink(#REF!)</f>
        <v>#NAME?</v>
      </c>
      <c r="P222" s="1">
        <v>196</v>
      </c>
      <c r="Q222" s="1" t="s">
        <v>88</v>
      </c>
      <c r="R222" s="1" t="s">
        <v>195</v>
      </c>
      <c r="S222" s="1" t="s">
        <v>116</v>
      </c>
    </row>
    <row r="223" spans="3:19" x14ac:dyDescent="0.2">
      <c r="C223" s="2" t="e">
        <f ca="1">_xll.OfficeComClient.Application.RowLink(#REF!)</f>
        <v>#NAME?</v>
      </c>
      <c r="P223" s="1">
        <v>202</v>
      </c>
      <c r="Q223" s="1" t="s">
        <v>91</v>
      </c>
      <c r="R223" s="1" t="s">
        <v>11</v>
      </c>
      <c r="S223" s="1" t="s">
        <v>11</v>
      </c>
    </row>
    <row r="224" spans="3:19" x14ac:dyDescent="0.2">
      <c r="C224" s="2" t="e">
        <f ca="1">_xll.OfficeComClient.Application.RowLink(#REF!)</f>
        <v>#NAME?</v>
      </c>
      <c r="P224" s="1">
        <v>203</v>
      </c>
      <c r="Q224" s="1" t="s">
        <v>92</v>
      </c>
      <c r="R224" s="1" t="s">
        <v>11</v>
      </c>
      <c r="S224" s="1" t="s">
        <v>11</v>
      </c>
    </row>
    <row r="225" spans="3:19" x14ac:dyDescent="0.2">
      <c r="C225" s="2" t="e">
        <f ca="1">_xll.OfficeComClient.Application.RowLink(#REF!)</f>
        <v>#NAME?</v>
      </c>
      <c r="P225" s="1">
        <v>204</v>
      </c>
      <c r="Q225" s="1" t="s">
        <v>92</v>
      </c>
      <c r="R225" s="1" t="s">
        <v>142</v>
      </c>
      <c r="S225" s="1" t="s">
        <v>11</v>
      </c>
    </row>
    <row r="226" spans="3:19" x14ac:dyDescent="0.2">
      <c r="C226" s="2" t="e">
        <f ca="1">_xll.OfficeComClient.Application.RowLink(#REF!)</f>
        <v>#NAME?</v>
      </c>
      <c r="P226" s="1">
        <v>219</v>
      </c>
      <c r="Q226" s="1" t="s">
        <v>92</v>
      </c>
      <c r="R226" s="1" t="s">
        <v>196</v>
      </c>
      <c r="S226" s="1" t="s">
        <v>11</v>
      </c>
    </row>
    <row r="227" spans="3:19" x14ac:dyDescent="0.2">
      <c r="C227" s="2" t="e">
        <f ca="1">_xll.OfficeComClient.Application.RowLink(#REF!)</f>
        <v>#NAME?</v>
      </c>
      <c r="P227" s="1">
        <v>220</v>
      </c>
      <c r="Q227" s="1" t="s">
        <v>92</v>
      </c>
      <c r="R227" s="1" t="s">
        <v>197</v>
      </c>
      <c r="S227" s="1" t="s">
        <v>11</v>
      </c>
    </row>
    <row r="228" spans="3:19" x14ac:dyDescent="0.2">
      <c r="C228" s="2" t="e">
        <f ca="1">_xll.OfficeComClient.Application.RowLink(#REF!)</f>
        <v>#NAME?</v>
      </c>
      <c r="P228" s="1">
        <v>225</v>
      </c>
      <c r="Q228" s="1" t="s">
        <v>92</v>
      </c>
      <c r="R228" s="1" t="s">
        <v>197</v>
      </c>
      <c r="S228" s="1" t="s">
        <v>113</v>
      </c>
    </row>
    <row r="229" spans="3:19" x14ac:dyDescent="0.2">
      <c r="C229" s="2" t="e">
        <f ca="1">_xll.OfficeComClient.Application.RowLink(#REF!)</f>
        <v>#NAME?</v>
      </c>
      <c r="P229" s="1">
        <v>226</v>
      </c>
      <c r="Q229" s="1" t="s">
        <v>92</v>
      </c>
      <c r="R229" s="1" t="s">
        <v>197</v>
      </c>
      <c r="S229" s="1" t="s">
        <v>114</v>
      </c>
    </row>
    <row r="230" spans="3:19" x14ac:dyDescent="0.2">
      <c r="C230" s="2" t="e">
        <f ca="1">_xll.OfficeComClient.Application.RowLink(#REF!)</f>
        <v>#NAME?</v>
      </c>
      <c r="P230" s="1">
        <v>223</v>
      </c>
      <c r="Q230" s="1" t="s">
        <v>92</v>
      </c>
      <c r="R230" s="1" t="s">
        <v>197</v>
      </c>
      <c r="S230" s="1" t="s">
        <v>115</v>
      </c>
    </row>
    <row r="231" spans="3:19" x14ac:dyDescent="0.2">
      <c r="C231" s="2" t="e">
        <f ca="1">_xll.OfficeComClient.Application.RowLink(#REF!)</f>
        <v>#NAME?</v>
      </c>
      <c r="P231" s="1">
        <v>224</v>
      </c>
      <c r="Q231" s="1" t="s">
        <v>92</v>
      </c>
      <c r="R231" s="1" t="s">
        <v>197</v>
      </c>
      <c r="S231" s="1" t="s">
        <v>116</v>
      </c>
    </row>
    <row r="232" spans="3:19" x14ac:dyDescent="0.2">
      <c r="C232" s="2" t="e">
        <f ca="1">_xll.OfficeComClient.Application.RowLink(#REF!)</f>
        <v>#NAME?</v>
      </c>
      <c r="P232" s="1">
        <v>221</v>
      </c>
      <c r="Q232" s="1" t="s">
        <v>92</v>
      </c>
      <c r="R232" s="1" t="s">
        <v>197</v>
      </c>
      <c r="S232" s="1" t="s">
        <v>110</v>
      </c>
    </row>
    <row r="233" spans="3:19" x14ac:dyDescent="0.2">
      <c r="C233" s="2" t="e">
        <f ca="1">_xll.OfficeComClient.Application.RowLink(#REF!)</f>
        <v>#NAME?</v>
      </c>
      <c r="P233" s="1">
        <v>222</v>
      </c>
      <c r="Q233" s="1" t="s">
        <v>92</v>
      </c>
      <c r="R233" s="1" t="s">
        <v>197</v>
      </c>
      <c r="S233" s="1" t="s">
        <v>111</v>
      </c>
    </row>
    <row r="234" spans="3:19" x14ac:dyDescent="0.2">
      <c r="C234" s="2" t="e">
        <f ca="1">_xll.OfficeComClient.Application.RowLink(#REF!)</f>
        <v>#NAME?</v>
      </c>
      <c r="P234" s="1">
        <v>213</v>
      </c>
      <c r="Q234" s="1" t="s">
        <v>92</v>
      </c>
      <c r="R234" s="1" t="s">
        <v>198</v>
      </c>
      <c r="S234" s="1" t="s">
        <v>11</v>
      </c>
    </row>
    <row r="235" spans="3:19" x14ac:dyDescent="0.2">
      <c r="C235" s="2" t="e">
        <f ca="1">_xll.OfficeComClient.Application.RowLink(#REF!)</f>
        <v>#NAME?</v>
      </c>
      <c r="P235" s="1">
        <v>214</v>
      </c>
      <c r="Q235" s="1" t="s">
        <v>92</v>
      </c>
      <c r="R235" s="1" t="s">
        <v>199</v>
      </c>
      <c r="S235" s="1" t="s">
        <v>11</v>
      </c>
    </row>
    <row r="236" spans="3:19" x14ac:dyDescent="0.2">
      <c r="C236" s="2" t="e">
        <f ca="1">_xll.OfficeComClient.Application.RowLink(#REF!)</f>
        <v>#NAME?</v>
      </c>
      <c r="P236" s="1">
        <v>217</v>
      </c>
      <c r="Q236" s="1" t="s">
        <v>92</v>
      </c>
      <c r="R236" s="1" t="s">
        <v>199</v>
      </c>
      <c r="S236" s="1" t="s">
        <v>115</v>
      </c>
    </row>
    <row r="237" spans="3:19" x14ac:dyDescent="0.2">
      <c r="C237" s="2" t="e">
        <f ca="1">_xll.OfficeComClient.Application.RowLink(#REF!)</f>
        <v>#NAME?</v>
      </c>
      <c r="P237" s="1">
        <v>218</v>
      </c>
      <c r="Q237" s="1" t="s">
        <v>92</v>
      </c>
      <c r="R237" s="1" t="s">
        <v>199</v>
      </c>
      <c r="S237" s="1" t="s">
        <v>116</v>
      </c>
    </row>
    <row r="238" spans="3:19" x14ac:dyDescent="0.2">
      <c r="C238" s="2" t="e">
        <f ca="1">_xll.OfficeComClient.Application.RowLink(#REF!)</f>
        <v>#NAME?</v>
      </c>
      <c r="P238" s="1">
        <v>215</v>
      </c>
      <c r="Q238" s="1" t="s">
        <v>92</v>
      </c>
      <c r="R238" s="1" t="s">
        <v>199</v>
      </c>
      <c r="S238" s="1" t="s">
        <v>110</v>
      </c>
    </row>
    <row r="239" spans="3:19" x14ac:dyDescent="0.2">
      <c r="C239" s="2" t="e">
        <f ca="1">_xll.OfficeComClient.Application.RowLink(#REF!)</f>
        <v>#NAME?</v>
      </c>
      <c r="P239" s="1">
        <v>216</v>
      </c>
      <c r="Q239" s="1" t="s">
        <v>92</v>
      </c>
      <c r="R239" s="1" t="s">
        <v>199</v>
      </c>
      <c r="S239" s="1" t="s">
        <v>111</v>
      </c>
    </row>
    <row r="240" spans="3:19" x14ac:dyDescent="0.2">
      <c r="C240" s="2" t="e">
        <f ca="1">_xll.OfficeComClient.Application.RowLink(#REF!)</f>
        <v>#NAME?</v>
      </c>
      <c r="P240" s="1">
        <v>205</v>
      </c>
      <c r="Q240" s="1" t="s">
        <v>92</v>
      </c>
      <c r="R240" s="1" t="s">
        <v>200</v>
      </c>
      <c r="S240" s="1" t="s">
        <v>11</v>
      </c>
    </row>
    <row r="241" spans="3:19" x14ac:dyDescent="0.2">
      <c r="C241" s="2" t="e">
        <f ca="1">_xll.OfficeComClient.Application.RowLink(#REF!)</f>
        <v>#NAME?</v>
      </c>
      <c r="P241" s="1">
        <v>206</v>
      </c>
      <c r="Q241" s="1" t="s">
        <v>92</v>
      </c>
      <c r="R241" s="1" t="s">
        <v>201</v>
      </c>
      <c r="S241" s="1" t="s">
        <v>11</v>
      </c>
    </row>
    <row r="242" spans="3:19" x14ac:dyDescent="0.2">
      <c r="C242" s="2" t="e">
        <f ca="1">_xll.OfficeComClient.Application.RowLink(#REF!)</f>
        <v>#NAME?</v>
      </c>
      <c r="P242" s="1">
        <v>211</v>
      </c>
      <c r="Q242" s="1" t="s">
        <v>92</v>
      </c>
      <c r="R242" s="1" t="s">
        <v>201</v>
      </c>
      <c r="S242" s="1" t="s">
        <v>113</v>
      </c>
    </row>
    <row r="243" spans="3:19" x14ac:dyDescent="0.2">
      <c r="C243" s="2" t="e">
        <f ca="1">_xll.OfficeComClient.Application.RowLink(#REF!)</f>
        <v>#NAME?</v>
      </c>
      <c r="P243" s="1">
        <v>212</v>
      </c>
      <c r="Q243" s="1" t="s">
        <v>92</v>
      </c>
      <c r="R243" s="1" t="s">
        <v>201</v>
      </c>
      <c r="S243" s="1" t="s">
        <v>114</v>
      </c>
    </row>
    <row r="244" spans="3:19" x14ac:dyDescent="0.2">
      <c r="C244" s="2" t="e">
        <f ca="1">_xll.OfficeComClient.Application.RowLink(#REF!)</f>
        <v>#NAME?</v>
      </c>
      <c r="P244" s="1">
        <v>209</v>
      </c>
      <c r="Q244" s="1" t="s">
        <v>92</v>
      </c>
      <c r="R244" s="1" t="s">
        <v>201</v>
      </c>
      <c r="S244" s="1" t="s">
        <v>115</v>
      </c>
    </row>
    <row r="245" spans="3:19" x14ac:dyDescent="0.2">
      <c r="C245" s="2" t="e">
        <f ca="1">_xll.OfficeComClient.Application.RowLink(#REF!)</f>
        <v>#NAME?</v>
      </c>
      <c r="P245" s="1">
        <v>210</v>
      </c>
      <c r="Q245" s="1" t="s">
        <v>92</v>
      </c>
      <c r="R245" s="1" t="s">
        <v>201</v>
      </c>
      <c r="S245" s="1" t="s">
        <v>116</v>
      </c>
    </row>
    <row r="246" spans="3:19" x14ac:dyDescent="0.2">
      <c r="C246" s="2" t="e">
        <f ca="1">_xll.OfficeComClient.Application.RowLink(#REF!)</f>
        <v>#NAME?</v>
      </c>
      <c r="P246" s="1">
        <v>207</v>
      </c>
      <c r="Q246" s="1" t="s">
        <v>92</v>
      </c>
      <c r="R246" s="1" t="s">
        <v>201</v>
      </c>
      <c r="S246" s="1" t="s">
        <v>110</v>
      </c>
    </row>
    <row r="247" spans="3:19" x14ac:dyDescent="0.2">
      <c r="C247" s="2" t="e">
        <f ca="1">_xll.OfficeComClient.Application.RowLink(#REF!)</f>
        <v>#NAME?</v>
      </c>
      <c r="P247" s="1">
        <v>208</v>
      </c>
      <c r="Q247" s="1" t="s">
        <v>92</v>
      </c>
      <c r="R247" s="1" t="s">
        <v>201</v>
      </c>
      <c r="S247" s="1" t="s">
        <v>111</v>
      </c>
    </row>
    <row r="248" spans="3:19" x14ac:dyDescent="0.2">
      <c r="C248" s="2" t="e">
        <f ca="1">_xll.OfficeComClient.Application.RowLink(#REF!)</f>
        <v>#NAME?</v>
      </c>
      <c r="P248" s="1">
        <v>227</v>
      </c>
      <c r="Q248" s="1" t="s">
        <v>93</v>
      </c>
      <c r="R248" s="1" t="s">
        <v>11</v>
      </c>
      <c r="S248" s="1" t="s">
        <v>11</v>
      </c>
    </row>
    <row r="249" spans="3:19" x14ac:dyDescent="0.2">
      <c r="C249" s="2" t="e">
        <f ca="1">_xll.OfficeComClient.Application.RowLink(#REF!)</f>
        <v>#NAME?</v>
      </c>
      <c r="P249" s="1">
        <v>266</v>
      </c>
      <c r="Q249" s="1" t="s">
        <v>93</v>
      </c>
      <c r="R249" s="1" t="s">
        <v>139</v>
      </c>
      <c r="S249" s="1" t="s">
        <v>11</v>
      </c>
    </row>
    <row r="250" spans="3:19" x14ac:dyDescent="0.2">
      <c r="C250" s="2" t="e">
        <f ca="1">_xll.OfficeComClient.Application.RowLink(#REF!)</f>
        <v>#NAME?</v>
      </c>
      <c r="P250" s="1">
        <v>273</v>
      </c>
      <c r="Q250" s="1" t="s">
        <v>93</v>
      </c>
      <c r="R250" s="1" t="s">
        <v>202</v>
      </c>
      <c r="S250" s="1" t="s">
        <v>11</v>
      </c>
    </row>
    <row r="251" spans="3:19" x14ac:dyDescent="0.2">
      <c r="C251" s="2" t="e">
        <f ca="1">_xll.OfficeComClient.Application.RowLink(#REF!)</f>
        <v>#NAME?</v>
      </c>
      <c r="P251" s="1">
        <v>274</v>
      </c>
      <c r="Q251" s="1" t="s">
        <v>93</v>
      </c>
      <c r="R251" s="1" t="s">
        <v>203</v>
      </c>
      <c r="S251" s="1" t="s">
        <v>11</v>
      </c>
    </row>
    <row r="252" spans="3:19" x14ac:dyDescent="0.2">
      <c r="C252" s="2" t="e">
        <f ca="1">_xll.OfficeComClient.Application.RowLink(#REF!)</f>
        <v>#NAME?</v>
      </c>
      <c r="P252" s="1">
        <v>275</v>
      </c>
      <c r="Q252" s="1" t="s">
        <v>93</v>
      </c>
      <c r="R252" s="1" t="s">
        <v>203</v>
      </c>
      <c r="S252" s="1" t="s">
        <v>204</v>
      </c>
    </row>
    <row r="253" spans="3:19" x14ac:dyDescent="0.2">
      <c r="C253" s="2" t="e">
        <f ca="1">_xll.OfficeComClient.Application.RowLink(#REF!)</f>
        <v>#NAME?</v>
      </c>
      <c r="P253" s="1">
        <v>276</v>
      </c>
      <c r="Q253" s="1" t="s">
        <v>93</v>
      </c>
      <c r="R253" s="1" t="s">
        <v>203</v>
      </c>
      <c r="S253" s="1" t="s">
        <v>205</v>
      </c>
    </row>
    <row r="254" spans="3:19" x14ac:dyDescent="0.2">
      <c r="C254" s="2" t="e">
        <f ca="1">_xll.OfficeComClient.Application.RowLink(#REF!)</f>
        <v>#NAME?</v>
      </c>
      <c r="P254" s="1">
        <v>267</v>
      </c>
      <c r="Q254" s="1" t="s">
        <v>93</v>
      </c>
      <c r="R254" s="1" t="s">
        <v>206</v>
      </c>
      <c r="S254" s="1" t="s">
        <v>11</v>
      </c>
    </row>
    <row r="255" spans="3:19" x14ac:dyDescent="0.2">
      <c r="C255" s="2" t="e">
        <f ca="1">_xll.OfficeComClient.Application.RowLink(#REF!)</f>
        <v>#NAME?</v>
      </c>
      <c r="P255" s="1">
        <v>268</v>
      </c>
      <c r="Q255" s="1" t="s">
        <v>93</v>
      </c>
      <c r="R255" s="1" t="s">
        <v>207</v>
      </c>
      <c r="S255" s="1" t="s">
        <v>11</v>
      </c>
    </row>
    <row r="256" spans="3:19" x14ac:dyDescent="0.2">
      <c r="C256" s="2" t="e">
        <f ca="1">_xll.OfficeComClient.Application.RowLink(#REF!)</f>
        <v>#NAME?</v>
      </c>
      <c r="P256" s="1">
        <v>271</v>
      </c>
      <c r="Q256" s="1" t="s">
        <v>93</v>
      </c>
      <c r="R256" s="1" t="s">
        <v>207</v>
      </c>
      <c r="S256" s="1" t="s">
        <v>113</v>
      </c>
    </row>
    <row r="257" spans="3:19" x14ac:dyDescent="0.2">
      <c r="C257" s="2" t="e">
        <f ca="1">_xll.OfficeComClient.Application.RowLink(#REF!)</f>
        <v>#NAME?</v>
      </c>
      <c r="P257" s="1">
        <v>272</v>
      </c>
      <c r="Q257" s="1" t="s">
        <v>93</v>
      </c>
      <c r="R257" s="1" t="s">
        <v>207</v>
      </c>
      <c r="S257" s="1" t="s">
        <v>114</v>
      </c>
    </row>
    <row r="258" spans="3:19" x14ac:dyDescent="0.2">
      <c r="C258" s="2" t="e">
        <f ca="1">_xll.OfficeComClient.Application.RowLink(#REF!)</f>
        <v>#NAME?</v>
      </c>
      <c r="P258" s="1">
        <v>269</v>
      </c>
      <c r="Q258" s="1" t="s">
        <v>93</v>
      </c>
      <c r="R258" s="1" t="s">
        <v>207</v>
      </c>
      <c r="S258" s="1" t="s">
        <v>204</v>
      </c>
    </row>
    <row r="259" spans="3:19" x14ac:dyDescent="0.2">
      <c r="C259" s="2" t="e">
        <f ca="1">_xll.OfficeComClient.Application.RowLink(#REF!)</f>
        <v>#NAME?</v>
      </c>
      <c r="P259" s="1">
        <v>270</v>
      </c>
      <c r="Q259" s="1" t="s">
        <v>93</v>
      </c>
      <c r="R259" s="1" t="s">
        <v>207</v>
      </c>
      <c r="S259" s="1" t="s">
        <v>205</v>
      </c>
    </row>
    <row r="260" spans="3:19" x14ac:dyDescent="0.2">
      <c r="C260" s="2" t="e">
        <f ca="1">_xll.OfficeComClient.Application.RowLink(#REF!)</f>
        <v>#NAME?</v>
      </c>
      <c r="P260" s="1">
        <v>228</v>
      </c>
      <c r="Q260" s="1" t="s">
        <v>93</v>
      </c>
      <c r="R260" s="1" t="s">
        <v>142</v>
      </c>
      <c r="S260" s="1" t="s">
        <v>11</v>
      </c>
    </row>
    <row r="261" spans="3:19" x14ac:dyDescent="0.2">
      <c r="C261" s="2" t="e">
        <f ca="1">_xll.OfficeComClient.Application.RowLink(#REF!)</f>
        <v>#NAME?</v>
      </c>
      <c r="P261" s="1">
        <v>253</v>
      </c>
      <c r="Q261" s="1" t="s">
        <v>93</v>
      </c>
      <c r="R261" s="1" t="s">
        <v>196</v>
      </c>
      <c r="S261" s="1" t="s">
        <v>11</v>
      </c>
    </row>
    <row r="262" spans="3:19" x14ac:dyDescent="0.2">
      <c r="C262" s="2" t="e">
        <f ca="1">_xll.OfficeComClient.Application.RowLink(#REF!)</f>
        <v>#NAME?</v>
      </c>
      <c r="P262" s="1">
        <v>261</v>
      </c>
      <c r="Q262" s="1" t="s">
        <v>93</v>
      </c>
      <c r="R262" s="1" t="s">
        <v>208</v>
      </c>
      <c r="S262" s="1" t="s">
        <v>11</v>
      </c>
    </row>
    <row r="263" spans="3:19" x14ac:dyDescent="0.2">
      <c r="C263" s="2" t="e">
        <f ca="1">_xll.OfficeComClient.Application.RowLink(#REF!)</f>
        <v>#NAME?</v>
      </c>
      <c r="P263" s="1">
        <v>264</v>
      </c>
      <c r="Q263" s="1" t="s">
        <v>93</v>
      </c>
      <c r="R263" s="1" t="s">
        <v>208</v>
      </c>
      <c r="S263" s="1" t="s">
        <v>115</v>
      </c>
    </row>
    <row r="264" spans="3:19" x14ac:dyDescent="0.2">
      <c r="C264" s="2" t="e">
        <f ca="1">_xll.OfficeComClient.Application.RowLink(#REF!)</f>
        <v>#NAME?</v>
      </c>
      <c r="P264" s="1">
        <v>265</v>
      </c>
      <c r="Q264" s="1" t="s">
        <v>93</v>
      </c>
      <c r="R264" s="1" t="s">
        <v>208</v>
      </c>
      <c r="S264" s="1" t="s">
        <v>116</v>
      </c>
    </row>
    <row r="265" spans="3:19" x14ac:dyDescent="0.2">
      <c r="C265" s="2" t="e">
        <f ca="1">_xll.OfficeComClient.Application.RowLink(#REF!)</f>
        <v>#NAME?</v>
      </c>
      <c r="P265" s="1">
        <v>262</v>
      </c>
      <c r="Q265" s="1" t="s">
        <v>93</v>
      </c>
      <c r="R265" s="1" t="s">
        <v>208</v>
      </c>
      <c r="S265" s="1" t="s">
        <v>110</v>
      </c>
    </row>
    <row r="266" spans="3:19" x14ac:dyDescent="0.2">
      <c r="C266" s="2" t="e">
        <f ca="1">_xll.OfficeComClient.Application.RowLink(#REF!)</f>
        <v>#NAME?</v>
      </c>
      <c r="P266" s="1">
        <v>263</v>
      </c>
      <c r="Q266" s="1" t="s">
        <v>93</v>
      </c>
      <c r="R266" s="1" t="s">
        <v>208</v>
      </c>
      <c r="S266" s="1" t="s">
        <v>111</v>
      </c>
    </row>
    <row r="267" spans="3:19" x14ac:dyDescent="0.2">
      <c r="C267" s="2" t="e">
        <f ca="1">_xll.OfficeComClient.Application.RowLink(#REF!)</f>
        <v>#NAME?</v>
      </c>
      <c r="P267" s="1">
        <v>254</v>
      </c>
      <c r="Q267" s="1" t="s">
        <v>93</v>
      </c>
      <c r="R267" s="1" t="s">
        <v>209</v>
      </c>
      <c r="S267" s="1" t="s">
        <v>11</v>
      </c>
    </row>
    <row r="268" spans="3:19" x14ac:dyDescent="0.2">
      <c r="C268" s="2" t="e">
        <f ca="1">_xll.OfficeComClient.Application.RowLink(#REF!)</f>
        <v>#NAME?</v>
      </c>
      <c r="P268" s="1">
        <v>259</v>
      </c>
      <c r="Q268" s="1" t="s">
        <v>93</v>
      </c>
      <c r="R268" s="1" t="s">
        <v>209</v>
      </c>
      <c r="S268" s="1" t="s">
        <v>113</v>
      </c>
    </row>
    <row r="269" spans="3:19" x14ac:dyDescent="0.2">
      <c r="C269" s="2" t="e">
        <f ca="1">_xll.OfficeComClient.Application.RowLink(#REF!)</f>
        <v>#NAME?</v>
      </c>
      <c r="P269" s="1">
        <v>260</v>
      </c>
      <c r="Q269" s="1" t="s">
        <v>93</v>
      </c>
      <c r="R269" s="1" t="s">
        <v>209</v>
      </c>
      <c r="S269" s="1" t="s">
        <v>114</v>
      </c>
    </row>
    <row r="270" spans="3:19" x14ac:dyDescent="0.2">
      <c r="C270" s="2" t="e">
        <f ca="1">_xll.OfficeComClient.Application.RowLink(#REF!)</f>
        <v>#NAME?</v>
      </c>
      <c r="P270" s="1">
        <v>257</v>
      </c>
      <c r="Q270" s="1" t="s">
        <v>93</v>
      </c>
      <c r="R270" s="1" t="s">
        <v>209</v>
      </c>
      <c r="S270" s="1" t="s">
        <v>115</v>
      </c>
    </row>
    <row r="271" spans="3:19" x14ac:dyDescent="0.2">
      <c r="C271" s="2" t="e">
        <f ca="1">_xll.OfficeComClient.Application.RowLink(#REF!)</f>
        <v>#NAME?</v>
      </c>
      <c r="P271" s="1">
        <v>258</v>
      </c>
      <c r="Q271" s="1" t="s">
        <v>93</v>
      </c>
      <c r="R271" s="1" t="s">
        <v>209</v>
      </c>
      <c r="S271" s="1" t="s">
        <v>116</v>
      </c>
    </row>
    <row r="272" spans="3:19" x14ac:dyDescent="0.2">
      <c r="C272" s="2" t="e">
        <f ca="1">_xll.OfficeComClient.Application.RowLink(#REF!)</f>
        <v>#NAME?</v>
      </c>
      <c r="P272" s="1">
        <v>255</v>
      </c>
      <c r="Q272" s="1" t="s">
        <v>93</v>
      </c>
      <c r="R272" s="1" t="s">
        <v>209</v>
      </c>
      <c r="S272" s="1" t="s">
        <v>110</v>
      </c>
    </row>
    <row r="273" spans="3:19" x14ac:dyDescent="0.2">
      <c r="C273" s="2" t="e">
        <f ca="1">_xll.OfficeComClient.Application.RowLink(#REF!)</f>
        <v>#NAME?</v>
      </c>
      <c r="P273" s="1">
        <v>256</v>
      </c>
      <c r="Q273" s="1" t="s">
        <v>93</v>
      </c>
      <c r="R273" s="1" t="s">
        <v>209</v>
      </c>
      <c r="S273" s="1" t="s">
        <v>111</v>
      </c>
    </row>
    <row r="274" spans="3:19" x14ac:dyDescent="0.2">
      <c r="C274" s="2" t="e">
        <f ca="1">_xll.OfficeComClient.Application.RowLink(#REF!)</f>
        <v>#NAME?</v>
      </c>
      <c r="P274" s="1">
        <v>247</v>
      </c>
      <c r="Q274" s="1" t="s">
        <v>93</v>
      </c>
      <c r="R274" s="1" t="s">
        <v>198</v>
      </c>
      <c r="S274" s="1" t="s">
        <v>11</v>
      </c>
    </row>
    <row r="275" spans="3:19" x14ac:dyDescent="0.2">
      <c r="C275" s="2" t="e">
        <f ca="1">_xll.OfficeComClient.Application.RowLink(#REF!)</f>
        <v>#NAME?</v>
      </c>
      <c r="P275" s="1">
        <v>248</v>
      </c>
      <c r="Q275" s="1" t="s">
        <v>93</v>
      </c>
      <c r="R275" s="1" t="s">
        <v>210</v>
      </c>
      <c r="S275" s="1" t="s">
        <v>11</v>
      </c>
    </row>
    <row r="276" spans="3:19" x14ac:dyDescent="0.2">
      <c r="C276" s="2" t="e">
        <f ca="1">_xll.OfficeComClient.Application.RowLink(#REF!)</f>
        <v>#NAME?</v>
      </c>
      <c r="P276" s="1">
        <v>251</v>
      </c>
      <c r="Q276" s="1" t="s">
        <v>93</v>
      </c>
      <c r="R276" s="1" t="s">
        <v>210</v>
      </c>
      <c r="S276" s="1" t="s">
        <v>115</v>
      </c>
    </row>
    <row r="277" spans="3:19" x14ac:dyDescent="0.2">
      <c r="C277" s="2" t="e">
        <f ca="1">_xll.OfficeComClient.Application.RowLink(#REF!)</f>
        <v>#NAME?</v>
      </c>
      <c r="P277" s="1">
        <v>252</v>
      </c>
      <c r="Q277" s="1" t="s">
        <v>93</v>
      </c>
      <c r="R277" s="1" t="s">
        <v>210</v>
      </c>
      <c r="S277" s="1" t="s">
        <v>116</v>
      </c>
    </row>
    <row r="278" spans="3:19" x14ac:dyDescent="0.2">
      <c r="C278" s="2" t="e">
        <f ca="1">_xll.OfficeComClient.Application.RowLink(#REF!)</f>
        <v>#NAME?</v>
      </c>
      <c r="P278" s="1">
        <v>249</v>
      </c>
      <c r="Q278" s="1" t="s">
        <v>93</v>
      </c>
      <c r="R278" s="1" t="s">
        <v>210</v>
      </c>
      <c r="S278" s="1" t="s">
        <v>110</v>
      </c>
    </row>
    <row r="279" spans="3:19" x14ac:dyDescent="0.2">
      <c r="C279" s="2" t="e">
        <f ca="1">_xll.OfficeComClient.Application.RowLink(#REF!)</f>
        <v>#NAME?</v>
      </c>
      <c r="P279" s="1">
        <v>250</v>
      </c>
      <c r="Q279" s="1" t="s">
        <v>93</v>
      </c>
      <c r="R279" s="1" t="s">
        <v>210</v>
      </c>
      <c r="S279" s="1" t="s">
        <v>111</v>
      </c>
    </row>
    <row r="280" spans="3:19" x14ac:dyDescent="0.2">
      <c r="C280" s="2" t="e">
        <f ca="1">_xll.OfficeComClient.Application.RowLink(#REF!)</f>
        <v>#NAME?</v>
      </c>
      <c r="P280" s="1">
        <v>241</v>
      </c>
      <c r="Q280" s="1" t="s">
        <v>93</v>
      </c>
      <c r="R280" s="1" t="s">
        <v>211</v>
      </c>
      <c r="S280" s="1" t="s">
        <v>11</v>
      </c>
    </row>
    <row r="281" spans="3:19" x14ac:dyDescent="0.2">
      <c r="C281" s="2" t="e">
        <f ca="1">_xll.OfficeComClient.Application.RowLink(#REF!)</f>
        <v>#NAME?</v>
      </c>
      <c r="P281" s="1">
        <v>242</v>
      </c>
      <c r="Q281" s="1" t="s">
        <v>93</v>
      </c>
      <c r="R281" s="1" t="s">
        <v>212</v>
      </c>
      <c r="S281" s="1" t="s">
        <v>11</v>
      </c>
    </row>
    <row r="282" spans="3:19" x14ac:dyDescent="0.2">
      <c r="C282" s="2" t="e">
        <f ca="1">_xll.OfficeComClient.Application.RowLink(#REF!)</f>
        <v>#NAME?</v>
      </c>
      <c r="P282" s="1">
        <v>245</v>
      </c>
      <c r="Q282" s="1" t="s">
        <v>93</v>
      </c>
      <c r="R282" s="1" t="s">
        <v>212</v>
      </c>
      <c r="S282" s="1" t="s">
        <v>113</v>
      </c>
    </row>
    <row r="283" spans="3:19" x14ac:dyDescent="0.2">
      <c r="C283" s="2" t="e">
        <f ca="1">_xll.OfficeComClient.Application.RowLink(#REF!)</f>
        <v>#NAME?</v>
      </c>
      <c r="P283" s="1">
        <v>246</v>
      </c>
      <c r="Q283" s="1" t="s">
        <v>93</v>
      </c>
      <c r="R283" s="1" t="s">
        <v>212</v>
      </c>
      <c r="S283" s="1" t="s">
        <v>114</v>
      </c>
    </row>
    <row r="284" spans="3:19" x14ac:dyDescent="0.2">
      <c r="C284" s="2" t="e">
        <f ca="1">_xll.OfficeComClient.Application.RowLink(#REF!)</f>
        <v>#NAME?</v>
      </c>
      <c r="P284" s="1">
        <v>243</v>
      </c>
      <c r="Q284" s="1" t="s">
        <v>93</v>
      </c>
      <c r="R284" s="1" t="s">
        <v>212</v>
      </c>
      <c r="S284" s="1" t="s">
        <v>115</v>
      </c>
    </row>
    <row r="285" spans="3:19" x14ac:dyDescent="0.2">
      <c r="C285" s="2" t="e">
        <f ca="1">_xll.OfficeComClient.Application.RowLink(#REF!)</f>
        <v>#NAME?</v>
      </c>
      <c r="P285" s="1">
        <v>244</v>
      </c>
      <c r="Q285" s="1" t="s">
        <v>93</v>
      </c>
      <c r="R285" s="1" t="s">
        <v>212</v>
      </c>
      <c r="S285" s="1" t="s">
        <v>116</v>
      </c>
    </row>
    <row r="286" spans="3:19" x14ac:dyDescent="0.2">
      <c r="C286" s="2" t="e">
        <f ca="1">_xll.OfficeComClient.Application.RowLink(#REF!)</f>
        <v>#NAME?</v>
      </c>
      <c r="P286" s="1">
        <v>237</v>
      </c>
      <c r="Q286" s="1" t="s">
        <v>93</v>
      </c>
      <c r="R286" s="1" t="s">
        <v>213</v>
      </c>
      <c r="S286" s="1" t="s">
        <v>11</v>
      </c>
    </row>
    <row r="287" spans="3:19" x14ac:dyDescent="0.2">
      <c r="C287" s="2" t="e">
        <f ca="1">_xll.OfficeComClient.Application.RowLink(#REF!)</f>
        <v>#NAME?</v>
      </c>
      <c r="P287" s="1">
        <v>238</v>
      </c>
      <c r="Q287" s="1" t="s">
        <v>93</v>
      </c>
      <c r="R287" s="1" t="s">
        <v>214</v>
      </c>
      <c r="S287" s="1" t="s">
        <v>11</v>
      </c>
    </row>
    <row r="288" spans="3:19" x14ac:dyDescent="0.2">
      <c r="C288" s="2" t="e">
        <f ca="1">_xll.OfficeComClient.Application.RowLink(#REF!)</f>
        <v>#NAME?</v>
      </c>
      <c r="P288" s="1">
        <v>239</v>
      </c>
      <c r="Q288" s="1" t="s">
        <v>93</v>
      </c>
      <c r="R288" s="1" t="s">
        <v>214</v>
      </c>
      <c r="S288" s="1" t="s">
        <v>115</v>
      </c>
    </row>
    <row r="289" spans="3:19" x14ac:dyDescent="0.2">
      <c r="C289" s="2" t="e">
        <f ca="1">_xll.OfficeComClient.Application.RowLink(#REF!)</f>
        <v>#NAME?</v>
      </c>
      <c r="P289" s="1">
        <v>240</v>
      </c>
      <c r="Q289" s="1" t="s">
        <v>93</v>
      </c>
      <c r="R289" s="1" t="s">
        <v>214</v>
      </c>
      <c r="S289" s="1" t="s">
        <v>116</v>
      </c>
    </row>
    <row r="290" spans="3:19" x14ac:dyDescent="0.2">
      <c r="C290" s="2" t="e">
        <f ca="1">_xll.OfficeComClient.Application.RowLink(#REF!)</f>
        <v>#NAME?</v>
      </c>
      <c r="P290" s="1">
        <v>229</v>
      </c>
      <c r="Q290" s="1" t="s">
        <v>93</v>
      </c>
      <c r="R290" s="1" t="s">
        <v>200</v>
      </c>
      <c r="S290" s="1" t="s">
        <v>11</v>
      </c>
    </row>
    <row r="291" spans="3:19" x14ac:dyDescent="0.2">
      <c r="C291" s="2" t="e">
        <f ca="1">_xll.OfficeComClient.Application.RowLink(#REF!)</f>
        <v>#NAME?</v>
      </c>
      <c r="P291" s="1">
        <v>230</v>
      </c>
      <c r="Q291" s="1" t="s">
        <v>93</v>
      </c>
      <c r="R291" s="1" t="s">
        <v>201</v>
      </c>
      <c r="S291" s="1" t="s">
        <v>11</v>
      </c>
    </row>
    <row r="292" spans="3:19" x14ac:dyDescent="0.2">
      <c r="C292" s="2" t="e">
        <f ca="1">_xll.OfficeComClient.Application.RowLink(#REF!)</f>
        <v>#NAME?</v>
      </c>
      <c r="P292" s="1">
        <v>235</v>
      </c>
      <c r="Q292" s="1" t="s">
        <v>93</v>
      </c>
      <c r="R292" s="1" t="s">
        <v>201</v>
      </c>
      <c r="S292" s="1" t="s">
        <v>113</v>
      </c>
    </row>
    <row r="293" spans="3:19" x14ac:dyDescent="0.2">
      <c r="C293" s="2" t="e">
        <f ca="1">_xll.OfficeComClient.Application.RowLink(#REF!)</f>
        <v>#NAME?</v>
      </c>
      <c r="P293" s="1">
        <v>236</v>
      </c>
      <c r="Q293" s="1" t="s">
        <v>93</v>
      </c>
      <c r="R293" s="1" t="s">
        <v>201</v>
      </c>
      <c r="S293" s="1" t="s">
        <v>114</v>
      </c>
    </row>
    <row r="294" spans="3:19" x14ac:dyDescent="0.2">
      <c r="C294" s="2" t="e">
        <f ca="1">_xll.OfficeComClient.Application.RowLink(#REF!)</f>
        <v>#NAME?</v>
      </c>
      <c r="P294" s="1">
        <v>233</v>
      </c>
      <c r="Q294" s="1" t="s">
        <v>93</v>
      </c>
      <c r="R294" s="1" t="s">
        <v>201</v>
      </c>
      <c r="S294" s="1" t="s">
        <v>115</v>
      </c>
    </row>
    <row r="295" spans="3:19" x14ac:dyDescent="0.2">
      <c r="C295" s="2" t="e">
        <f ca="1">_xll.OfficeComClient.Application.RowLink(#REF!)</f>
        <v>#NAME?</v>
      </c>
      <c r="P295" s="1">
        <v>234</v>
      </c>
      <c r="Q295" s="1" t="s">
        <v>93</v>
      </c>
      <c r="R295" s="1" t="s">
        <v>201</v>
      </c>
      <c r="S295" s="1" t="s">
        <v>116</v>
      </c>
    </row>
    <row r="296" spans="3:19" x14ac:dyDescent="0.2">
      <c r="C296" s="2" t="e">
        <f ca="1">_xll.OfficeComClient.Application.RowLink(#REF!)</f>
        <v>#NAME?</v>
      </c>
      <c r="P296" s="1">
        <v>231</v>
      </c>
      <c r="Q296" s="1" t="s">
        <v>93</v>
      </c>
      <c r="R296" s="1" t="s">
        <v>201</v>
      </c>
      <c r="S296" s="1" t="s">
        <v>110</v>
      </c>
    </row>
    <row r="297" spans="3:19" x14ac:dyDescent="0.2">
      <c r="C297" s="2" t="e">
        <f ca="1">_xll.OfficeComClient.Application.RowLink(#REF!)</f>
        <v>#NAME?</v>
      </c>
      <c r="P297" s="1">
        <v>232</v>
      </c>
      <c r="Q297" s="1" t="s">
        <v>93</v>
      </c>
      <c r="R297" s="1" t="s">
        <v>201</v>
      </c>
      <c r="S297" s="1" t="s">
        <v>111</v>
      </c>
    </row>
    <row r="298" spans="3:19" x14ac:dyDescent="0.2">
      <c r="C298" s="2" t="e">
        <f ca="1">_xll.OfficeComClient.Application.RowLink(#REF!)</f>
        <v>#NAME?</v>
      </c>
      <c r="P298" s="1">
        <v>277</v>
      </c>
      <c r="Q298" s="1" t="s">
        <v>94</v>
      </c>
      <c r="R298" s="1" t="s">
        <v>11</v>
      </c>
      <c r="S298" s="1" t="s">
        <v>11</v>
      </c>
    </row>
    <row r="299" spans="3:19" x14ac:dyDescent="0.2">
      <c r="C299" s="2" t="e">
        <f ca="1">_xll.OfficeComClient.Application.RowLink(#REF!)</f>
        <v>#NAME?</v>
      </c>
      <c r="P299" s="1">
        <v>278</v>
      </c>
      <c r="Q299" s="1" t="s">
        <v>94</v>
      </c>
      <c r="R299" s="1" t="s">
        <v>215</v>
      </c>
      <c r="S299" s="1" t="s">
        <v>11</v>
      </c>
    </row>
    <row r="300" spans="3:19" x14ac:dyDescent="0.2">
      <c r="C300" s="2" t="e">
        <f ca="1">_xll.OfficeComClient.Application.RowLink(#REF!)</f>
        <v>#NAME?</v>
      </c>
      <c r="P300" s="1">
        <v>282</v>
      </c>
      <c r="Q300" s="1" t="s">
        <v>94</v>
      </c>
      <c r="R300" s="1" t="s">
        <v>216</v>
      </c>
      <c r="S300" s="1" t="s">
        <v>11</v>
      </c>
    </row>
    <row r="301" spans="3:19" x14ac:dyDescent="0.2">
      <c r="C301" s="2" t="e">
        <f ca="1">_xll.OfficeComClient.Application.RowLink(#REF!)</f>
        <v>#NAME?</v>
      </c>
      <c r="P301" s="1">
        <v>283</v>
      </c>
      <c r="Q301" s="1" t="s">
        <v>94</v>
      </c>
      <c r="R301" s="1" t="s">
        <v>216</v>
      </c>
      <c r="S301" s="1" t="s">
        <v>115</v>
      </c>
    </row>
    <row r="302" spans="3:19" x14ac:dyDescent="0.2">
      <c r="C302" s="2" t="e">
        <f ca="1">_xll.OfficeComClient.Application.RowLink(#REF!)</f>
        <v>#NAME?</v>
      </c>
      <c r="P302" s="1">
        <v>284</v>
      </c>
      <c r="Q302" s="1" t="s">
        <v>94</v>
      </c>
      <c r="R302" s="1" t="s">
        <v>216</v>
      </c>
      <c r="S302" s="1" t="s">
        <v>116</v>
      </c>
    </row>
    <row r="303" spans="3:19" x14ac:dyDescent="0.2">
      <c r="C303" s="2" t="e">
        <f ca="1">_xll.OfficeComClient.Application.RowLink(#REF!)</f>
        <v>#NAME?</v>
      </c>
      <c r="P303" s="1">
        <v>279</v>
      </c>
      <c r="Q303" s="1" t="s">
        <v>94</v>
      </c>
      <c r="R303" s="1" t="s">
        <v>217</v>
      </c>
      <c r="S303" s="1" t="s">
        <v>11</v>
      </c>
    </row>
    <row r="304" spans="3:19" x14ac:dyDescent="0.2">
      <c r="C304" s="2" t="e">
        <f ca="1">_xll.OfficeComClient.Application.RowLink(#REF!)</f>
        <v>#NAME?</v>
      </c>
      <c r="P304" s="1">
        <v>280</v>
      </c>
      <c r="Q304" s="1" t="s">
        <v>94</v>
      </c>
      <c r="R304" s="1" t="s">
        <v>217</v>
      </c>
      <c r="S304" s="1" t="s">
        <v>115</v>
      </c>
    </row>
    <row r="305" spans="3:19" x14ac:dyDescent="0.2">
      <c r="C305" s="2" t="e">
        <f ca="1">_xll.OfficeComClient.Application.RowLink(#REF!)</f>
        <v>#NAME?</v>
      </c>
      <c r="P305" s="1">
        <v>281</v>
      </c>
      <c r="Q305" s="1" t="s">
        <v>94</v>
      </c>
      <c r="R305" s="1" t="s">
        <v>217</v>
      </c>
      <c r="S305" s="1" t="s">
        <v>116</v>
      </c>
    </row>
    <row r="306" spans="3:19" x14ac:dyDescent="0.2">
      <c r="C306" s="2" t="e">
        <f ca="1">_xll.OfficeComClient.Application.RowLink(#REF!)</f>
        <v>#NAME?</v>
      </c>
      <c r="P306" s="1">
        <v>285</v>
      </c>
      <c r="Q306" s="1" t="s">
        <v>94</v>
      </c>
      <c r="R306" s="1" t="s">
        <v>118</v>
      </c>
      <c r="S306" s="1" t="s">
        <v>11</v>
      </c>
    </row>
    <row r="307" spans="3:19" x14ac:dyDescent="0.2">
      <c r="C307" s="2" t="e">
        <f ca="1">_xll.OfficeComClient.Application.RowLink(#REF!)</f>
        <v>#NAME?</v>
      </c>
      <c r="P307" s="1">
        <v>286</v>
      </c>
      <c r="Q307" s="1" t="s">
        <v>94</v>
      </c>
      <c r="R307" s="1" t="s">
        <v>218</v>
      </c>
      <c r="S307" s="1" t="s">
        <v>11</v>
      </c>
    </row>
    <row r="308" spans="3:19" x14ac:dyDescent="0.2">
      <c r="C308" s="2" t="e">
        <f ca="1">_xll.OfficeComClient.Application.RowLink(#REF!)</f>
        <v>#NAME?</v>
      </c>
      <c r="P308" s="1">
        <v>287</v>
      </c>
      <c r="Q308" s="1" t="s">
        <v>94</v>
      </c>
      <c r="R308" s="1" t="s">
        <v>219</v>
      </c>
      <c r="S308" s="1" t="s">
        <v>11</v>
      </c>
    </row>
    <row r="309" spans="3:19" x14ac:dyDescent="0.2">
      <c r="C309" s="2" t="e">
        <f ca="1">_xll.OfficeComClient.Application.RowLink(#REF!)</f>
        <v>#NAME?</v>
      </c>
      <c r="P309" s="1">
        <v>288</v>
      </c>
      <c r="Q309" s="1" t="s">
        <v>94</v>
      </c>
      <c r="R309" s="1" t="s">
        <v>219</v>
      </c>
      <c r="S309" s="1" t="s">
        <v>115</v>
      </c>
    </row>
    <row r="310" spans="3:19" x14ac:dyDescent="0.2">
      <c r="C310" s="2" t="e">
        <f ca="1">_xll.OfficeComClient.Application.RowLink(#REF!)</f>
        <v>#NAME?</v>
      </c>
      <c r="P310" s="1">
        <v>289</v>
      </c>
      <c r="Q310" s="1" t="s">
        <v>94</v>
      </c>
      <c r="R310" s="1" t="s">
        <v>219</v>
      </c>
      <c r="S310" s="1" t="s">
        <v>116</v>
      </c>
    </row>
    <row r="311" spans="3:19" x14ac:dyDescent="0.2">
      <c r="C311" s="2" t="e">
        <f ca="1">_xll.OfficeComClient.Application.RowLink(#REF!)</f>
        <v>#NAME?</v>
      </c>
      <c r="P311" s="1">
        <v>290</v>
      </c>
      <c r="Q311" s="1" t="s">
        <v>95</v>
      </c>
      <c r="R311" s="1" t="s">
        <v>11</v>
      </c>
      <c r="S311" s="1" t="s">
        <v>11</v>
      </c>
    </row>
    <row r="312" spans="3:19" x14ac:dyDescent="0.2">
      <c r="C312" s="2" t="e">
        <f ca="1">_xll.OfficeComClient.Application.RowLink(#REF!)</f>
        <v>#NAME?</v>
      </c>
      <c r="P312" s="1">
        <v>298</v>
      </c>
      <c r="Q312" s="1" t="s">
        <v>95</v>
      </c>
      <c r="R312" s="1" t="s">
        <v>139</v>
      </c>
      <c r="S312" s="1" t="s">
        <v>11</v>
      </c>
    </row>
    <row r="313" spans="3:19" x14ac:dyDescent="0.2">
      <c r="C313" s="2" t="e">
        <f ca="1">_xll.OfficeComClient.Application.RowLink(#REF!)</f>
        <v>#NAME?</v>
      </c>
      <c r="P313" s="1">
        <v>299</v>
      </c>
      <c r="Q313" s="1" t="s">
        <v>95</v>
      </c>
      <c r="R313" s="1" t="s">
        <v>220</v>
      </c>
      <c r="S313" s="1" t="s">
        <v>11</v>
      </c>
    </row>
    <row r="314" spans="3:19" x14ac:dyDescent="0.2">
      <c r="C314" s="2" t="e">
        <f ca="1">_xll.OfficeComClient.Application.RowLink(#REF!)</f>
        <v>#NAME?</v>
      </c>
      <c r="P314" s="1">
        <v>300</v>
      </c>
      <c r="Q314" s="1" t="s">
        <v>95</v>
      </c>
      <c r="R314" s="1" t="s">
        <v>221</v>
      </c>
      <c r="S314" s="1" t="s">
        <v>11</v>
      </c>
    </row>
    <row r="315" spans="3:19" x14ac:dyDescent="0.2">
      <c r="C315" s="2" t="e">
        <f ca="1">_xll.OfficeComClient.Application.RowLink(#REF!)</f>
        <v>#NAME?</v>
      </c>
      <c r="P315" s="1">
        <v>301</v>
      </c>
      <c r="Q315" s="1" t="s">
        <v>95</v>
      </c>
      <c r="R315" s="1" t="s">
        <v>221</v>
      </c>
      <c r="S315" s="1" t="s">
        <v>115</v>
      </c>
    </row>
    <row r="316" spans="3:19" x14ac:dyDescent="0.2">
      <c r="C316" s="2" t="e">
        <f ca="1">_xll.OfficeComClient.Application.RowLink(#REF!)</f>
        <v>#NAME?</v>
      </c>
      <c r="P316" s="1">
        <v>302</v>
      </c>
      <c r="Q316" s="1" t="s">
        <v>95</v>
      </c>
      <c r="R316" s="1" t="s">
        <v>221</v>
      </c>
      <c r="S316" s="1" t="s">
        <v>116</v>
      </c>
    </row>
    <row r="317" spans="3:19" x14ac:dyDescent="0.2">
      <c r="C317" s="2" t="e">
        <f ca="1">_xll.OfficeComClient.Application.RowLink(#REF!)</f>
        <v>#NAME?</v>
      </c>
      <c r="P317" s="1">
        <v>291</v>
      </c>
      <c r="Q317" s="1" t="s">
        <v>95</v>
      </c>
      <c r="R317" s="1" t="s">
        <v>142</v>
      </c>
      <c r="S317" s="1" t="s">
        <v>11</v>
      </c>
    </row>
    <row r="318" spans="3:19" x14ac:dyDescent="0.2">
      <c r="C318" s="2" t="e">
        <f ca="1">_xll.OfficeComClient.Application.RowLink(#REF!)</f>
        <v>#NAME?</v>
      </c>
      <c r="P318" s="1">
        <v>292</v>
      </c>
      <c r="Q318" s="1" t="s">
        <v>95</v>
      </c>
      <c r="R318" s="1" t="s">
        <v>222</v>
      </c>
      <c r="S318" s="1" t="s">
        <v>11</v>
      </c>
    </row>
    <row r="319" spans="3:19" x14ac:dyDescent="0.2">
      <c r="C319" s="2" t="e">
        <f ca="1">_xll.OfficeComClient.Application.RowLink(#REF!)</f>
        <v>#NAME?</v>
      </c>
      <c r="P319" s="1">
        <v>293</v>
      </c>
      <c r="Q319" s="1" t="s">
        <v>95</v>
      </c>
      <c r="R319" s="1" t="s">
        <v>223</v>
      </c>
      <c r="S319" s="1" t="s">
        <v>11</v>
      </c>
    </row>
    <row r="320" spans="3:19" x14ac:dyDescent="0.2">
      <c r="C320" s="2" t="e">
        <f ca="1">_xll.OfficeComClient.Application.RowLink(#REF!)</f>
        <v>#NAME?</v>
      </c>
      <c r="P320" s="1">
        <v>296</v>
      </c>
      <c r="Q320" s="1" t="s">
        <v>95</v>
      </c>
      <c r="R320" s="1" t="s">
        <v>223</v>
      </c>
      <c r="S320" s="1" t="s">
        <v>115</v>
      </c>
    </row>
    <row r="321" spans="3:19" x14ac:dyDescent="0.2">
      <c r="C321" s="2" t="e">
        <f ca="1">_xll.OfficeComClient.Application.RowLink(#REF!)</f>
        <v>#NAME?</v>
      </c>
      <c r="P321" s="1">
        <v>297</v>
      </c>
      <c r="Q321" s="1" t="s">
        <v>95</v>
      </c>
      <c r="R321" s="1" t="s">
        <v>223</v>
      </c>
      <c r="S321" s="1" t="s">
        <v>116</v>
      </c>
    </row>
    <row r="322" spans="3:19" x14ac:dyDescent="0.2">
      <c r="C322" s="2" t="e">
        <f ca="1">_xll.OfficeComClient.Application.RowLink(#REF!)</f>
        <v>#NAME?</v>
      </c>
      <c r="P322" s="1">
        <v>294</v>
      </c>
      <c r="Q322" s="1" t="s">
        <v>95</v>
      </c>
      <c r="R322" s="1" t="s">
        <v>223</v>
      </c>
      <c r="S322" s="1" t="s">
        <v>110</v>
      </c>
    </row>
    <row r="323" spans="3:19" x14ac:dyDescent="0.2">
      <c r="C323" s="2" t="e">
        <f ca="1">_xll.OfficeComClient.Application.RowLink(#REF!)</f>
        <v>#NAME?</v>
      </c>
      <c r="P323" s="1">
        <v>295</v>
      </c>
      <c r="Q323" s="1" t="s">
        <v>95</v>
      </c>
      <c r="R323" s="1" t="s">
        <v>223</v>
      </c>
      <c r="S323" s="1" t="s">
        <v>111</v>
      </c>
    </row>
    <row r="324" spans="3:19" x14ac:dyDescent="0.2">
      <c r="C324" s="2" t="e">
        <f ca="1">_xll.OfficeComClient.Application.RowLink(#REF!)</f>
        <v>#NAME?</v>
      </c>
      <c r="P324" s="1">
        <v>303</v>
      </c>
      <c r="Q324" s="1" t="s">
        <v>96</v>
      </c>
      <c r="R324" s="1" t="s">
        <v>11</v>
      </c>
      <c r="S324" s="1" t="s">
        <v>11</v>
      </c>
    </row>
    <row r="325" spans="3:19" x14ac:dyDescent="0.2">
      <c r="C325" s="2" t="e">
        <f ca="1">_xll.OfficeComClient.Application.RowLink(#REF!)</f>
        <v>#NAME?</v>
      </c>
      <c r="P325" s="1">
        <v>304</v>
      </c>
      <c r="Q325" s="1" t="s">
        <v>96</v>
      </c>
      <c r="R325" s="1" t="s">
        <v>142</v>
      </c>
      <c r="S325" s="1" t="s">
        <v>11</v>
      </c>
    </row>
    <row r="326" spans="3:19" x14ac:dyDescent="0.2">
      <c r="C326" s="2" t="e">
        <f ca="1">_xll.OfficeComClient.Application.RowLink(#REF!)</f>
        <v>#NAME?</v>
      </c>
      <c r="P326" s="1">
        <v>305</v>
      </c>
      <c r="Q326" s="1" t="s">
        <v>96</v>
      </c>
      <c r="R326" s="1" t="s">
        <v>196</v>
      </c>
      <c r="S326" s="1" t="s">
        <v>11</v>
      </c>
    </row>
    <row r="327" spans="3:19" x14ac:dyDescent="0.2">
      <c r="C327" s="2" t="e">
        <f ca="1">_xll.OfficeComClient.Application.RowLink(#REF!)</f>
        <v>#NAME?</v>
      </c>
      <c r="P327" s="1">
        <v>306</v>
      </c>
      <c r="Q327" s="1" t="s">
        <v>96</v>
      </c>
      <c r="R327" s="1" t="s">
        <v>224</v>
      </c>
      <c r="S327" s="1" t="s">
        <v>11</v>
      </c>
    </row>
    <row r="328" spans="3:19" x14ac:dyDescent="0.2">
      <c r="C328" s="2" t="e">
        <f ca="1">_xll.OfficeComClient.Application.RowLink(#REF!)</f>
        <v>#NAME?</v>
      </c>
      <c r="P328" s="1">
        <v>309</v>
      </c>
      <c r="Q328" s="1" t="s">
        <v>96</v>
      </c>
      <c r="R328" s="1" t="s">
        <v>224</v>
      </c>
      <c r="S328" s="1" t="s">
        <v>115</v>
      </c>
    </row>
    <row r="329" spans="3:19" x14ac:dyDescent="0.2">
      <c r="C329" s="2" t="e">
        <f ca="1">_xll.OfficeComClient.Application.RowLink(#REF!)</f>
        <v>#NAME?</v>
      </c>
      <c r="P329" s="1">
        <v>310</v>
      </c>
      <c r="Q329" s="1" t="s">
        <v>96</v>
      </c>
      <c r="R329" s="1" t="s">
        <v>224</v>
      </c>
      <c r="S329" s="1" t="s">
        <v>116</v>
      </c>
    </row>
    <row r="330" spans="3:19" x14ac:dyDescent="0.2">
      <c r="C330" s="2" t="e">
        <f ca="1">_xll.OfficeComClient.Application.RowLink(#REF!)</f>
        <v>#NAME?</v>
      </c>
      <c r="P330" s="1">
        <v>307</v>
      </c>
      <c r="Q330" s="1" t="s">
        <v>96</v>
      </c>
      <c r="R330" s="1" t="s">
        <v>224</v>
      </c>
      <c r="S330" s="1" t="s">
        <v>110</v>
      </c>
    </row>
    <row r="331" spans="3:19" x14ac:dyDescent="0.2">
      <c r="C331" s="2" t="e">
        <f ca="1">_xll.OfficeComClient.Application.RowLink(#REF!)</f>
        <v>#NAME?</v>
      </c>
      <c r="P331" s="1">
        <v>308</v>
      </c>
      <c r="Q331" s="1" t="s">
        <v>96</v>
      </c>
      <c r="R331" s="1" t="s">
        <v>224</v>
      </c>
      <c r="S331" s="1" t="s">
        <v>111</v>
      </c>
    </row>
    <row r="332" spans="3:19" x14ac:dyDescent="0.2">
      <c r="C332" s="2" t="e">
        <f ca="1">_xll.OfficeComClient.Application.RowLink(#REF!)</f>
        <v>#NAME?</v>
      </c>
      <c r="P332" s="1">
        <v>311</v>
      </c>
      <c r="Q332" s="1" t="s">
        <v>19</v>
      </c>
      <c r="R332" s="1" t="s">
        <v>11</v>
      </c>
      <c r="S332" s="1" t="s">
        <v>11</v>
      </c>
    </row>
    <row r="333" spans="3:19" x14ac:dyDescent="0.2">
      <c r="C333" s="2" t="e">
        <f ca="1">_xll.OfficeComClient.Application.RowLink(#REF!)</f>
        <v>#NAME?</v>
      </c>
      <c r="P333" s="1">
        <v>312</v>
      </c>
      <c r="Q333" s="1" t="s">
        <v>97</v>
      </c>
      <c r="R333" s="1" t="s">
        <v>11</v>
      </c>
      <c r="S333" s="1" t="s">
        <v>11</v>
      </c>
    </row>
    <row r="334" spans="3:19" x14ac:dyDescent="0.2">
      <c r="C334" s="2" t="e">
        <f ca="1">_xll.OfficeComClient.Application.RowLink(#REF!)</f>
        <v>#NAME?</v>
      </c>
      <c r="P334" s="1">
        <v>313</v>
      </c>
      <c r="Q334" s="1" t="s">
        <v>97</v>
      </c>
      <c r="R334" s="1" t="s">
        <v>139</v>
      </c>
      <c r="S334" s="1" t="s">
        <v>11</v>
      </c>
    </row>
    <row r="335" spans="3:19" x14ac:dyDescent="0.2">
      <c r="C335" s="2" t="e">
        <f ca="1">_xll.OfficeComClient.Application.RowLink(#REF!)</f>
        <v>#NAME?</v>
      </c>
      <c r="P335" s="1">
        <v>320</v>
      </c>
      <c r="Q335" s="1" t="s">
        <v>97</v>
      </c>
      <c r="R335" s="1" t="s">
        <v>225</v>
      </c>
      <c r="S335" s="1" t="s">
        <v>11</v>
      </c>
    </row>
    <row r="336" spans="3:19" x14ac:dyDescent="0.2">
      <c r="C336" s="2" t="e">
        <f ca="1">_xll.OfficeComClient.Application.RowLink(#REF!)</f>
        <v>#NAME?</v>
      </c>
      <c r="P336" s="1">
        <v>321</v>
      </c>
      <c r="Q336" s="1" t="s">
        <v>97</v>
      </c>
      <c r="R336" s="1" t="s">
        <v>225</v>
      </c>
      <c r="S336" s="1" t="s">
        <v>115</v>
      </c>
    </row>
    <row r="337" spans="3:19" x14ac:dyDescent="0.2">
      <c r="C337" s="2" t="e">
        <f ca="1">_xll.OfficeComClient.Application.RowLink(#REF!)</f>
        <v>#NAME?</v>
      </c>
      <c r="P337" s="1">
        <v>322</v>
      </c>
      <c r="Q337" s="1" t="s">
        <v>97</v>
      </c>
      <c r="R337" s="1" t="s">
        <v>225</v>
      </c>
      <c r="S337" s="1" t="s">
        <v>116</v>
      </c>
    </row>
    <row r="338" spans="3:19" x14ac:dyDescent="0.2">
      <c r="C338" s="2" t="e">
        <f ca="1">_xll.OfficeComClient.Application.RowLink(#REF!)</f>
        <v>#NAME?</v>
      </c>
      <c r="P338" s="1">
        <v>323</v>
      </c>
      <c r="Q338" s="1" t="s">
        <v>97</v>
      </c>
      <c r="R338" s="1" t="s">
        <v>202</v>
      </c>
      <c r="S338" s="1" t="s">
        <v>11</v>
      </c>
    </row>
    <row r="339" spans="3:19" x14ac:dyDescent="0.2">
      <c r="C339" s="2" t="e">
        <f ca="1">_xll.OfficeComClient.Application.RowLink(#REF!)</f>
        <v>#NAME?</v>
      </c>
      <c r="P339" s="1">
        <v>327</v>
      </c>
      <c r="Q339" s="1" t="s">
        <v>97</v>
      </c>
      <c r="R339" s="1" t="s">
        <v>226</v>
      </c>
      <c r="S339" s="1" t="s">
        <v>11</v>
      </c>
    </row>
    <row r="340" spans="3:19" x14ac:dyDescent="0.2">
      <c r="C340" s="2" t="e">
        <f ca="1">_xll.OfficeComClient.Application.RowLink(#REF!)</f>
        <v>#NAME?</v>
      </c>
      <c r="P340" s="1">
        <v>328</v>
      </c>
      <c r="Q340" s="1" t="s">
        <v>97</v>
      </c>
      <c r="R340" s="1" t="s">
        <v>226</v>
      </c>
      <c r="S340" s="1" t="s">
        <v>110</v>
      </c>
    </row>
    <row r="341" spans="3:19" x14ac:dyDescent="0.2">
      <c r="C341" s="2" t="e">
        <f ca="1">_xll.OfficeComClient.Application.RowLink(#REF!)</f>
        <v>#NAME?</v>
      </c>
      <c r="P341" s="1">
        <v>329</v>
      </c>
      <c r="Q341" s="1" t="s">
        <v>97</v>
      </c>
      <c r="R341" s="1" t="s">
        <v>226</v>
      </c>
      <c r="S341" s="1" t="s">
        <v>111</v>
      </c>
    </row>
    <row r="342" spans="3:19" x14ac:dyDescent="0.2">
      <c r="C342" s="2" t="e">
        <f ca="1">_xll.OfficeComClient.Application.RowLink(#REF!)</f>
        <v>#NAME?</v>
      </c>
      <c r="P342" s="1">
        <v>324</v>
      </c>
      <c r="Q342" s="1" t="s">
        <v>97</v>
      </c>
      <c r="R342" s="1" t="s">
        <v>227</v>
      </c>
      <c r="S342" s="1" t="s">
        <v>11</v>
      </c>
    </row>
    <row r="343" spans="3:19" x14ac:dyDescent="0.2">
      <c r="C343" s="2" t="e">
        <f ca="1">_xll.OfficeComClient.Application.RowLink(#REF!)</f>
        <v>#NAME?</v>
      </c>
      <c r="P343" s="1">
        <v>325</v>
      </c>
      <c r="Q343" s="1" t="s">
        <v>97</v>
      </c>
      <c r="R343" s="1" t="s">
        <v>227</v>
      </c>
      <c r="S343" s="1" t="s">
        <v>110</v>
      </c>
    </row>
    <row r="344" spans="3:19" x14ac:dyDescent="0.2">
      <c r="C344" s="2" t="e">
        <f ca="1">_xll.OfficeComClient.Application.RowLink(#REF!)</f>
        <v>#NAME?</v>
      </c>
      <c r="P344" s="1">
        <v>326</v>
      </c>
      <c r="Q344" s="1" t="s">
        <v>97</v>
      </c>
      <c r="R344" s="1" t="s">
        <v>227</v>
      </c>
      <c r="S344" s="1" t="s">
        <v>111</v>
      </c>
    </row>
    <row r="345" spans="3:19" x14ac:dyDescent="0.2">
      <c r="C345" s="2" t="e">
        <f ca="1">_xll.OfficeComClient.Application.RowLink(#REF!)</f>
        <v>#NAME?</v>
      </c>
      <c r="P345" s="1">
        <v>314</v>
      </c>
      <c r="Q345" s="1" t="s">
        <v>97</v>
      </c>
      <c r="R345" s="1" t="s">
        <v>206</v>
      </c>
      <c r="S345" s="1" t="s">
        <v>11</v>
      </c>
    </row>
    <row r="346" spans="3:19" x14ac:dyDescent="0.2">
      <c r="C346" s="2" t="e">
        <f ca="1">_xll.OfficeComClient.Application.RowLink(#REF!)</f>
        <v>#NAME?</v>
      </c>
      <c r="P346" s="1">
        <v>315</v>
      </c>
      <c r="Q346" s="1" t="s">
        <v>97</v>
      </c>
      <c r="R346" s="1" t="s">
        <v>207</v>
      </c>
      <c r="S346" s="1" t="s">
        <v>11</v>
      </c>
    </row>
    <row r="347" spans="3:19" x14ac:dyDescent="0.2">
      <c r="C347" s="2" t="e">
        <f ca="1">_xll.OfficeComClient.Application.RowLink(#REF!)</f>
        <v>#NAME?</v>
      </c>
      <c r="P347" s="1">
        <v>318</v>
      </c>
      <c r="Q347" s="1" t="s">
        <v>97</v>
      </c>
      <c r="R347" s="1" t="s">
        <v>207</v>
      </c>
      <c r="S347" s="1" t="s">
        <v>113</v>
      </c>
    </row>
    <row r="348" spans="3:19" x14ac:dyDescent="0.2">
      <c r="C348" s="2" t="e">
        <f ca="1">_xll.OfficeComClient.Application.RowLink(#REF!)</f>
        <v>#NAME?</v>
      </c>
      <c r="P348" s="1">
        <v>319</v>
      </c>
      <c r="Q348" s="1" t="s">
        <v>97</v>
      </c>
      <c r="R348" s="1" t="s">
        <v>207</v>
      </c>
      <c r="S348" s="1" t="s">
        <v>114</v>
      </c>
    </row>
    <row r="349" spans="3:19" x14ac:dyDescent="0.2">
      <c r="C349" s="2" t="e">
        <f ca="1">_xll.OfficeComClient.Application.RowLink(#REF!)</f>
        <v>#NAME?</v>
      </c>
      <c r="P349" s="1">
        <v>316</v>
      </c>
      <c r="Q349" s="1" t="s">
        <v>97</v>
      </c>
      <c r="R349" s="1" t="s">
        <v>207</v>
      </c>
      <c r="S349" s="1" t="s">
        <v>204</v>
      </c>
    </row>
    <row r="350" spans="3:19" x14ac:dyDescent="0.2">
      <c r="C350" s="2" t="e">
        <f ca="1">_xll.OfficeComClient.Application.RowLink(#REF!)</f>
        <v>#NAME?</v>
      </c>
      <c r="P350" s="1">
        <v>317</v>
      </c>
      <c r="Q350" s="1" t="s">
        <v>97</v>
      </c>
      <c r="R350" s="1" t="s">
        <v>207</v>
      </c>
      <c r="S350" s="1" t="s">
        <v>205</v>
      </c>
    </row>
    <row r="351" spans="3:19" x14ac:dyDescent="0.2">
      <c r="C351" s="2" t="e">
        <f ca="1">_xll.OfficeComClient.Application.RowLink(#REF!)</f>
        <v>#NAME?</v>
      </c>
      <c r="P351" s="1">
        <v>330</v>
      </c>
      <c r="Q351" s="1" t="s">
        <v>99</v>
      </c>
      <c r="R351" s="1" t="s">
        <v>11</v>
      </c>
      <c r="S351" s="1" t="s">
        <v>11</v>
      </c>
    </row>
    <row r="352" spans="3:19" x14ac:dyDescent="0.2">
      <c r="C352" s="2" t="e">
        <f ca="1">_xll.OfficeComClient.Application.RowLink(#REF!)</f>
        <v>#NAME?</v>
      </c>
      <c r="P352" s="1">
        <v>331</v>
      </c>
      <c r="Q352" s="1" t="s">
        <v>99</v>
      </c>
      <c r="R352" s="1" t="s">
        <v>139</v>
      </c>
      <c r="S352" s="1" t="s">
        <v>11</v>
      </c>
    </row>
    <row r="353" spans="3:19" x14ac:dyDescent="0.2">
      <c r="C353" s="2" t="e">
        <f ca="1">_xll.OfficeComClient.Application.RowLink(#REF!)</f>
        <v>#NAME?</v>
      </c>
      <c r="P353" s="1">
        <v>342</v>
      </c>
      <c r="Q353" s="1" t="s">
        <v>99</v>
      </c>
      <c r="R353" s="1" t="s">
        <v>220</v>
      </c>
      <c r="S353" s="1" t="s">
        <v>11</v>
      </c>
    </row>
    <row r="354" spans="3:19" x14ac:dyDescent="0.2">
      <c r="C354" s="2" t="e">
        <f ca="1">_xll.OfficeComClient.Application.RowLink(#REF!)</f>
        <v>#NAME?</v>
      </c>
      <c r="P354" s="1">
        <v>343</v>
      </c>
      <c r="Q354" s="1" t="s">
        <v>99</v>
      </c>
      <c r="R354" s="1" t="s">
        <v>228</v>
      </c>
      <c r="S354" s="1" t="s">
        <v>11</v>
      </c>
    </row>
    <row r="355" spans="3:19" x14ac:dyDescent="0.2">
      <c r="C355" s="2" t="e">
        <f ca="1">_xll.OfficeComClient.Application.RowLink(#REF!)</f>
        <v>#NAME?</v>
      </c>
      <c r="P355" s="1">
        <v>344</v>
      </c>
      <c r="Q355" s="1" t="s">
        <v>99</v>
      </c>
      <c r="R355" s="1" t="s">
        <v>228</v>
      </c>
      <c r="S355" s="1" t="s">
        <v>115</v>
      </c>
    </row>
    <row r="356" spans="3:19" x14ac:dyDescent="0.2">
      <c r="C356" s="2" t="e">
        <f ca="1">_xll.OfficeComClient.Application.RowLink(#REF!)</f>
        <v>#NAME?</v>
      </c>
      <c r="P356" s="1">
        <v>345</v>
      </c>
      <c r="Q356" s="1" t="s">
        <v>99</v>
      </c>
      <c r="R356" s="1" t="s">
        <v>228</v>
      </c>
      <c r="S356" s="1" t="s">
        <v>116</v>
      </c>
    </row>
    <row r="357" spans="3:19" x14ac:dyDescent="0.2">
      <c r="C357" s="2" t="e">
        <f ca="1">_xll.OfficeComClient.Application.RowLink(#REF!)</f>
        <v>#NAME?</v>
      </c>
      <c r="P357" s="1">
        <v>336</v>
      </c>
      <c r="Q357" s="1" t="s">
        <v>99</v>
      </c>
      <c r="R357" s="1" t="s">
        <v>202</v>
      </c>
      <c r="S357" s="1" t="s">
        <v>11</v>
      </c>
    </row>
    <row r="358" spans="3:19" x14ac:dyDescent="0.2">
      <c r="C358" s="2" t="e">
        <f ca="1">_xll.OfficeComClient.Application.RowLink(#REF!)</f>
        <v>#NAME?</v>
      </c>
      <c r="P358" s="1">
        <v>337</v>
      </c>
      <c r="Q358" s="1" t="s">
        <v>99</v>
      </c>
      <c r="R358" s="1" t="s">
        <v>229</v>
      </c>
      <c r="S358" s="1" t="s">
        <v>11</v>
      </c>
    </row>
    <row r="359" spans="3:19" x14ac:dyDescent="0.2">
      <c r="C359" s="2" t="e">
        <f ca="1">_xll.OfficeComClient.Application.RowLink(#REF!)</f>
        <v>#NAME?</v>
      </c>
      <c r="P359" s="1">
        <v>340</v>
      </c>
      <c r="Q359" s="1" t="s">
        <v>99</v>
      </c>
      <c r="R359" s="1" t="s">
        <v>229</v>
      </c>
      <c r="S359" s="1" t="s">
        <v>115</v>
      </c>
    </row>
    <row r="360" spans="3:19" x14ac:dyDescent="0.2">
      <c r="C360" s="2" t="e">
        <f ca="1">_xll.OfficeComClient.Application.RowLink(#REF!)</f>
        <v>#NAME?</v>
      </c>
      <c r="P360" s="1">
        <v>341</v>
      </c>
      <c r="Q360" s="1" t="s">
        <v>99</v>
      </c>
      <c r="R360" s="1" t="s">
        <v>229</v>
      </c>
      <c r="S360" s="1" t="s">
        <v>116</v>
      </c>
    </row>
    <row r="361" spans="3:19" x14ac:dyDescent="0.2">
      <c r="C361" s="2" t="e">
        <f ca="1">_xll.OfficeComClient.Application.RowLink(#REF!)</f>
        <v>#NAME?</v>
      </c>
      <c r="P361" s="1">
        <v>338</v>
      </c>
      <c r="Q361" s="1" t="s">
        <v>99</v>
      </c>
      <c r="R361" s="1" t="s">
        <v>229</v>
      </c>
      <c r="S361" s="1" t="s">
        <v>110</v>
      </c>
    </row>
    <row r="362" spans="3:19" x14ac:dyDescent="0.2">
      <c r="C362" s="2" t="e">
        <f ca="1">_xll.OfficeComClient.Application.RowLink(#REF!)</f>
        <v>#NAME?</v>
      </c>
      <c r="P362" s="1">
        <v>339</v>
      </c>
      <c r="Q362" s="1" t="s">
        <v>99</v>
      </c>
      <c r="R362" s="1" t="s">
        <v>229</v>
      </c>
      <c r="S362" s="1" t="s">
        <v>111</v>
      </c>
    </row>
    <row r="363" spans="3:19" x14ac:dyDescent="0.2">
      <c r="C363" s="2" t="e">
        <f ca="1">_xll.OfficeComClient.Application.RowLink(#REF!)</f>
        <v>#NAME?</v>
      </c>
      <c r="P363" s="1">
        <v>332</v>
      </c>
      <c r="Q363" s="1" t="s">
        <v>99</v>
      </c>
      <c r="R363" s="1" t="s">
        <v>206</v>
      </c>
      <c r="S363" s="1" t="s">
        <v>11</v>
      </c>
    </row>
    <row r="364" spans="3:19" x14ac:dyDescent="0.2">
      <c r="C364" s="2" t="e">
        <f ca="1">_xll.OfficeComClient.Application.RowLink(#REF!)</f>
        <v>#NAME?</v>
      </c>
      <c r="P364" s="1">
        <v>333</v>
      </c>
      <c r="Q364" s="1" t="s">
        <v>99</v>
      </c>
      <c r="R364" s="1" t="s">
        <v>207</v>
      </c>
      <c r="S364" s="1" t="s">
        <v>11</v>
      </c>
    </row>
    <row r="365" spans="3:19" x14ac:dyDescent="0.2">
      <c r="C365" s="2" t="e">
        <f ca="1">_xll.OfficeComClient.Application.RowLink(#REF!)</f>
        <v>#NAME?</v>
      </c>
      <c r="P365" s="1">
        <v>334</v>
      </c>
      <c r="Q365" s="1" t="s">
        <v>99</v>
      </c>
      <c r="R365" s="1" t="s">
        <v>207</v>
      </c>
      <c r="S365" s="1" t="s">
        <v>110</v>
      </c>
    </row>
    <row r="366" spans="3:19" x14ac:dyDescent="0.2">
      <c r="C366" s="2" t="e">
        <f ca="1">_xll.OfficeComClient.Application.RowLink(#REF!)</f>
        <v>#NAME?</v>
      </c>
      <c r="P366" s="1">
        <v>335</v>
      </c>
      <c r="Q366" s="1" t="s">
        <v>99</v>
      </c>
      <c r="R366" s="1" t="s">
        <v>207</v>
      </c>
      <c r="S366" s="1" t="s">
        <v>111</v>
      </c>
    </row>
    <row r="367" spans="3:19" x14ac:dyDescent="0.2">
      <c r="C367" s="2" t="e">
        <f ca="1">_xll.OfficeComClient.Application.RowLink(#REF!)</f>
        <v>#NAME?</v>
      </c>
      <c r="P367" s="1">
        <v>346</v>
      </c>
      <c r="Q367" s="1" t="s">
        <v>230</v>
      </c>
      <c r="R367" s="1" t="s">
        <v>11</v>
      </c>
      <c r="S367" s="1" t="s">
        <v>11</v>
      </c>
    </row>
    <row r="368" spans="3:19" x14ac:dyDescent="0.2">
      <c r="C368" s="2" t="e">
        <f ca="1">_xll.OfficeComClient.Application.RowLink(#REF!)</f>
        <v>#NAME?</v>
      </c>
      <c r="P368" s="1">
        <v>347</v>
      </c>
      <c r="Q368" s="1" t="s">
        <v>231</v>
      </c>
      <c r="R368" s="1" t="s">
        <v>11</v>
      </c>
      <c r="S368" s="1" t="s">
        <v>11</v>
      </c>
    </row>
    <row r="369" spans="3:19" x14ac:dyDescent="0.2">
      <c r="C369" s="2" t="e">
        <f ca="1">_xll.OfficeComClient.Application.RowLink(#REF!)</f>
        <v>#NAME?</v>
      </c>
      <c r="P369" s="1">
        <v>348</v>
      </c>
      <c r="Q369" s="1" t="s">
        <v>231</v>
      </c>
      <c r="R369" s="1" t="s">
        <v>121</v>
      </c>
      <c r="S369" s="1" t="s">
        <v>11</v>
      </c>
    </row>
    <row r="370" spans="3:19" x14ac:dyDescent="0.2">
      <c r="C370" s="2" t="e">
        <f ca="1">_xll.OfficeComClient.Application.RowLink(#REF!)</f>
        <v>#NAME?</v>
      </c>
      <c r="P370" s="1">
        <v>349</v>
      </c>
      <c r="Q370" s="1" t="s">
        <v>231</v>
      </c>
      <c r="R370" s="1" t="s">
        <v>232</v>
      </c>
      <c r="S370" s="1" t="s">
        <v>11</v>
      </c>
    </row>
    <row r="371" spans="3:19" x14ac:dyDescent="0.2">
      <c r="C371" s="2" t="e">
        <f ca="1">_xll.OfficeComClient.Application.RowLink(#REF!)</f>
        <v>#NAME?</v>
      </c>
      <c r="P371" s="1">
        <v>350</v>
      </c>
      <c r="Q371" s="1" t="s">
        <v>231</v>
      </c>
      <c r="R371" s="1" t="s">
        <v>232</v>
      </c>
      <c r="S371" s="1" t="s">
        <v>233</v>
      </c>
    </row>
    <row r="372" spans="3:19" x14ac:dyDescent="0.2">
      <c r="C372" s="2" t="e">
        <f ca="1">_xll.OfficeComClient.Application.RowLink(#REF!)</f>
        <v>#NAME?</v>
      </c>
      <c r="P372" s="1">
        <v>351</v>
      </c>
      <c r="Q372" s="1" t="s">
        <v>231</v>
      </c>
      <c r="R372" s="1" t="s">
        <v>232</v>
      </c>
      <c r="S372" s="1" t="s">
        <v>234</v>
      </c>
    </row>
    <row r="373" spans="3:19" x14ac:dyDescent="0.2">
      <c r="C373" s="2" t="e">
        <f ca="1">_xll.OfficeComClient.Application.RowLink(#REF!)</f>
        <v>#NAME?</v>
      </c>
      <c r="P373" s="1">
        <v>352</v>
      </c>
      <c r="Q373" s="1" t="s">
        <v>235</v>
      </c>
      <c r="R373" s="1" t="s">
        <v>11</v>
      </c>
      <c r="S373" s="1" t="s">
        <v>11</v>
      </c>
    </row>
    <row r="374" spans="3:19" x14ac:dyDescent="0.2">
      <c r="C374" s="2" t="e">
        <f ca="1">_xll.OfficeComClient.Application.RowLink(#REF!)</f>
        <v>#NAME?</v>
      </c>
      <c r="P374" s="1">
        <v>387</v>
      </c>
      <c r="Q374" s="1" t="s">
        <v>235</v>
      </c>
      <c r="R374" s="1" t="s">
        <v>130</v>
      </c>
      <c r="S374" s="1" t="s">
        <v>11</v>
      </c>
    </row>
    <row r="375" spans="3:19" x14ac:dyDescent="0.2">
      <c r="C375" s="2" t="e">
        <f ca="1">_xll.OfficeComClient.Application.RowLink(#REF!)</f>
        <v>#NAME?</v>
      </c>
      <c r="P375" s="1">
        <v>388</v>
      </c>
      <c r="Q375" s="1" t="s">
        <v>235</v>
      </c>
      <c r="R375" s="1" t="s">
        <v>131</v>
      </c>
      <c r="S375" s="1" t="s">
        <v>11</v>
      </c>
    </row>
    <row r="376" spans="3:19" x14ac:dyDescent="0.2">
      <c r="C376" s="2" t="e">
        <f ca="1">_xll.OfficeComClient.Application.RowLink(#REF!)</f>
        <v>#NAME?</v>
      </c>
      <c r="P376" s="1">
        <v>389</v>
      </c>
      <c r="Q376" s="1" t="s">
        <v>235</v>
      </c>
      <c r="R376" s="1" t="s">
        <v>153</v>
      </c>
      <c r="S376" s="1" t="s">
        <v>11</v>
      </c>
    </row>
    <row r="377" spans="3:19" x14ac:dyDescent="0.2">
      <c r="C377" s="2" t="e">
        <f ca="1">_xll.OfficeComClient.Application.RowLink(#REF!)</f>
        <v>#NAME?</v>
      </c>
      <c r="P377" s="1">
        <v>390</v>
      </c>
      <c r="Q377" s="1" t="s">
        <v>235</v>
      </c>
      <c r="R377" s="1" t="s">
        <v>153</v>
      </c>
      <c r="S377" s="1" t="s">
        <v>233</v>
      </c>
    </row>
    <row r="378" spans="3:19" x14ac:dyDescent="0.2">
      <c r="C378" s="2" t="e">
        <f ca="1">_xll.OfficeComClient.Application.RowLink(#REF!)</f>
        <v>#NAME?</v>
      </c>
      <c r="P378" s="1">
        <v>391</v>
      </c>
      <c r="Q378" s="1" t="s">
        <v>235</v>
      </c>
      <c r="R378" s="1" t="s">
        <v>153</v>
      </c>
      <c r="S378" s="1" t="s">
        <v>236</v>
      </c>
    </row>
    <row r="379" spans="3:19" x14ac:dyDescent="0.2">
      <c r="C379" s="2" t="e">
        <f ca="1">_xll.OfficeComClient.Application.RowLink(#REF!)</f>
        <v>#NAME?</v>
      </c>
      <c r="P379" s="1">
        <v>382</v>
      </c>
      <c r="Q379" s="1" t="s">
        <v>235</v>
      </c>
      <c r="R379" s="1" t="s">
        <v>133</v>
      </c>
      <c r="S379" s="1" t="s">
        <v>11</v>
      </c>
    </row>
    <row r="380" spans="3:19" x14ac:dyDescent="0.2">
      <c r="C380" s="2" t="e">
        <f ca="1">_xll.OfficeComClient.Application.RowLink(#REF!)</f>
        <v>#NAME?</v>
      </c>
      <c r="P380" s="1">
        <v>383</v>
      </c>
      <c r="Q380" s="1" t="s">
        <v>235</v>
      </c>
      <c r="R380" s="1" t="s">
        <v>237</v>
      </c>
      <c r="S380" s="1" t="s">
        <v>11</v>
      </c>
    </row>
    <row r="381" spans="3:19" x14ac:dyDescent="0.2">
      <c r="C381" s="2" t="e">
        <f ca="1">_xll.OfficeComClient.Application.RowLink(#REF!)</f>
        <v>#NAME?</v>
      </c>
      <c r="P381" s="1">
        <v>384</v>
      </c>
      <c r="Q381" s="1" t="s">
        <v>235</v>
      </c>
      <c r="R381" s="1" t="s">
        <v>238</v>
      </c>
      <c r="S381" s="1" t="s">
        <v>11</v>
      </c>
    </row>
    <row r="382" spans="3:19" x14ac:dyDescent="0.2">
      <c r="C382" s="2" t="e">
        <f ca="1">_xll.OfficeComClient.Application.RowLink(#REF!)</f>
        <v>#NAME?</v>
      </c>
      <c r="P382" s="1">
        <v>385</v>
      </c>
      <c r="Q382" s="1" t="s">
        <v>235</v>
      </c>
      <c r="R382" s="1" t="s">
        <v>238</v>
      </c>
      <c r="S382" s="1" t="s">
        <v>233</v>
      </c>
    </row>
    <row r="383" spans="3:19" x14ac:dyDescent="0.2">
      <c r="C383" s="2" t="e">
        <f ca="1">_xll.OfficeComClient.Application.RowLink(#REF!)</f>
        <v>#NAME?</v>
      </c>
      <c r="P383" s="1">
        <v>386</v>
      </c>
      <c r="Q383" s="1" t="s">
        <v>235</v>
      </c>
      <c r="R383" s="1" t="s">
        <v>238</v>
      </c>
      <c r="S383" s="1" t="s">
        <v>236</v>
      </c>
    </row>
    <row r="384" spans="3:19" x14ac:dyDescent="0.2">
      <c r="C384" s="2" t="e">
        <f ca="1">_xll.OfficeComClient.Application.RowLink(#REF!)</f>
        <v>#NAME?</v>
      </c>
      <c r="P384" s="1">
        <v>361</v>
      </c>
      <c r="Q384" s="1" t="s">
        <v>235</v>
      </c>
      <c r="R384" s="1" t="s">
        <v>139</v>
      </c>
      <c r="S384" s="1" t="s">
        <v>11</v>
      </c>
    </row>
    <row r="385" spans="3:19" x14ac:dyDescent="0.2">
      <c r="C385" s="2" t="e">
        <f ca="1">_xll.OfficeComClient.Application.RowLink(#REF!)</f>
        <v>#NAME?</v>
      </c>
      <c r="P385" s="1">
        <v>369</v>
      </c>
      <c r="Q385" s="1" t="s">
        <v>235</v>
      </c>
      <c r="R385" s="1" t="s">
        <v>239</v>
      </c>
      <c r="S385" s="1" t="s">
        <v>11</v>
      </c>
    </row>
    <row r="386" spans="3:19" x14ac:dyDescent="0.2">
      <c r="C386" s="2" t="e">
        <f ca="1">_xll.OfficeComClient.Application.RowLink(#REF!)</f>
        <v>#NAME?</v>
      </c>
      <c r="P386" s="1">
        <v>374</v>
      </c>
      <c r="Q386" s="1" t="s">
        <v>235</v>
      </c>
      <c r="R386" s="1" t="s">
        <v>240</v>
      </c>
      <c r="S386" s="1" t="s">
        <v>11</v>
      </c>
    </row>
    <row r="387" spans="3:19" x14ac:dyDescent="0.2">
      <c r="C387" s="2" t="e">
        <f ca="1">_xll.OfficeComClient.Application.RowLink(#REF!)</f>
        <v>#NAME?</v>
      </c>
      <c r="P387" s="1">
        <v>375</v>
      </c>
      <c r="Q387" s="1" t="s">
        <v>235</v>
      </c>
      <c r="R387" s="1" t="s">
        <v>241</v>
      </c>
      <c r="S387" s="1" t="s">
        <v>11</v>
      </c>
    </row>
    <row r="388" spans="3:19" x14ac:dyDescent="0.2">
      <c r="C388" s="2" t="e">
        <f ca="1">_xll.OfficeComClient.Application.RowLink(#REF!)</f>
        <v>#NAME?</v>
      </c>
      <c r="P388" s="1">
        <v>376</v>
      </c>
      <c r="Q388" s="1" t="s">
        <v>235</v>
      </c>
      <c r="R388" s="1" t="s">
        <v>241</v>
      </c>
      <c r="S388" s="1" t="s">
        <v>233</v>
      </c>
    </row>
    <row r="389" spans="3:19" x14ac:dyDescent="0.2">
      <c r="C389" s="2" t="e">
        <f ca="1">_xll.OfficeComClient.Application.RowLink(#REF!)</f>
        <v>#NAME?</v>
      </c>
      <c r="P389" s="1">
        <v>377</v>
      </c>
      <c r="Q389" s="1" t="s">
        <v>235</v>
      </c>
      <c r="R389" s="1" t="s">
        <v>241</v>
      </c>
      <c r="S389" s="1" t="s">
        <v>236</v>
      </c>
    </row>
    <row r="390" spans="3:19" x14ac:dyDescent="0.2">
      <c r="C390" s="2" t="e">
        <f ca="1">_xll.OfficeComClient.Application.RowLink(#REF!)</f>
        <v>#NAME?</v>
      </c>
      <c r="P390" s="1">
        <v>378</v>
      </c>
      <c r="Q390" s="1" t="s">
        <v>235</v>
      </c>
      <c r="R390" s="1" t="s">
        <v>242</v>
      </c>
      <c r="S390" s="1" t="s">
        <v>11</v>
      </c>
    </row>
    <row r="391" spans="3:19" x14ac:dyDescent="0.2">
      <c r="C391" s="2" t="e">
        <f ca="1">_xll.OfficeComClient.Application.RowLink(#REF!)</f>
        <v>#NAME?</v>
      </c>
      <c r="P391" s="1">
        <v>379</v>
      </c>
      <c r="Q391" s="1" t="s">
        <v>235</v>
      </c>
      <c r="R391" s="1" t="s">
        <v>243</v>
      </c>
      <c r="S391" s="1" t="s">
        <v>11</v>
      </c>
    </row>
    <row r="392" spans="3:19" x14ac:dyDescent="0.2">
      <c r="C392" s="2" t="e">
        <f ca="1">_xll.OfficeComClient.Application.RowLink(#REF!)</f>
        <v>#NAME?</v>
      </c>
      <c r="P392" s="1">
        <v>380</v>
      </c>
      <c r="Q392" s="1" t="s">
        <v>235</v>
      </c>
      <c r="R392" s="1" t="s">
        <v>243</v>
      </c>
      <c r="S392" s="1" t="s">
        <v>233</v>
      </c>
    </row>
    <row r="393" spans="3:19" x14ac:dyDescent="0.2">
      <c r="C393" s="2" t="e">
        <f ca="1">_xll.OfficeComClient.Application.RowLink(#REF!)</f>
        <v>#NAME?</v>
      </c>
      <c r="P393" s="1">
        <v>381</v>
      </c>
      <c r="Q393" s="1" t="s">
        <v>235</v>
      </c>
      <c r="R393" s="1" t="s">
        <v>243</v>
      </c>
      <c r="S393" s="1" t="s">
        <v>236</v>
      </c>
    </row>
    <row r="394" spans="3:19" x14ac:dyDescent="0.2">
      <c r="C394" s="2" t="e">
        <f ca="1">_xll.OfficeComClient.Application.RowLink(#REF!)</f>
        <v>#NAME?</v>
      </c>
      <c r="P394" s="1">
        <v>370</v>
      </c>
      <c r="Q394" s="1" t="s">
        <v>235</v>
      </c>
      <c r="R394" s="1" t="s">
        <v>244</v>
      </c>
      <c r="S394" s="1" t="s">
        <v>11</v>
      </c>
    </row>
    <row r="395" spans="3:19" x14ac:dyDescent="0.2">
      <c r="C395" s="2" t="e">
        <f ca="1">_xll.OfficeComClient.Application.RowLink(#REF!)</f>
        <v>#NAME?</v>
      </c>
      <c r="P395" s="1">
        <v>371</v>
      </c>
      <c r="Q395" s="1" t="s">
        <v>235</v>
      </c>
      <c r="R395" s="1" t="s">
        <v>245</v>
      </c>
      <c r="S395" s="1" t="s">
        <v>11</v>
      </c>
    </row>
    <row r="396" spans="3:19" x14ac:dyDescent="0.2">
      <c r="C396" s="2" t="e">
        <f ca="1">_xll.OfficeComClient.Application.RowLink(#REF!)</f>
        <v>#NAME?</v>
      </c>
      <c r="P396" s="1">
        <v>372</v>
      </c>
      <c r="Q396" s="1" t="s">
        <v>235</v>
      </c>
      <c r="R396" s="1" t="s">
        <v>245</v>
      </c>
      <c r="S396" s="1" t="s">
        <v>233</v>
      </c>
    </row>
    <row r="397" spans="3:19" x14ac:dyDescent="0.2">
      <c r="C397" s="2" t="e">
        <f ca="1">_xll.OfficeComClient.Application.RowLink(#REF!)</f>
        <v>#NAME?</v>
      </c>
      <c r="P397" s="1">
        <v>373</v>
      </c>
      <c r="Q397" s="1" t="s">
        <v>235</v>
      </c>
      <c r="R397" s="1" t="s">
        <v>245</v>
      </c>
      <c r="S397" s="1" t="s">
        <v>236</v>
      </c>
    </row>
    <row r="398" spans="3:19" x14ac:dyDescent="0.2">
      <c r="C398" s="2" t="e">
        <f ca="1">_xll.OfficeComClient.Application.RowLink(#REF!)</f>
        <v>#NAME?</v>
      </c>
      <c r="P398" s="1">
        <v>362</v>
      </c>
      <c r="Q398" s="1" t="s">
        <v>235</v>
      </c>
      <c r="R398" s="1" t="s">
        <v>246</v>
      </c>
      <c r="S398" s="1" t="s">
        <v>11</v>
      </c>
    </row>
    <row r="399" spans="3:19" x14ac:dyDescent="0.2">
      <c r="C399" s="2" t="e">
        <f ca="1">_xll.OfficeComClient.Application.RowLink(#REF!)</f>
        <v>#NAME?</v>
      </c>
      <c r="P399" s="1">
        <v>366</v>
      </c>
      <c r="Q399" s="1" t="s">
        <v>235</v>
      </c>
      <c r="R399" s="1" t="s">
        <v>247</v>
      </c>
      <c r="S399" s="1" t="s">
        <v>11</v>
      </c>
    </row>
    <row r="400" spans="3:19" x14ac:dyDescent="0.2">
      <c r="C400" s="2" t="e">
        <f ca="1">_xll.OfficeComClient.Application.RowLink(#REF!)</f>
        <v>#NAME?</v>
      </c>
      <c r="P400" s="1">
        <v>367</v>
      </c>
      <c r="Q400" s="1" t="s">
        <v>235</v>
      </c>
      <c r="R400" s="1" t="s">
        <v>247</v>
      </c>
      <c r="S400" s="1" t="s">
        <v>233</v>
      </c>
    </row>
    <row r="401" spans="3:19" x14ac:dyDescent="0.2">
      <c r="C401" s="2" t="e">
        <f ca="1">_xll.OfficeComClient.Application.RowLink(#REF!)</f>
        <v>#NAME?</v>
      </c>
      <c r="P401" s="1">
        <v>368</v>
      </c>
      <c r="Q401" s="1" t="s">
        <v>235</v>
      </c>
      <c r="R401" s="1" t="s">
        <v>247</v>
      </c>
      <c r="S401" s="1" t="s">
        <v>234</v>
      </c>
    </row>
    <row r="402" spans="3:19" x14ac:dyDescent="0.2">
      <c r="C402" s="2" t="e">
        <f ca="1">_xll.OfficeComClient.Application.RowLink(#REF!)</f>
        <v>#NAME?</v>
      </c>
      <c r="P402" s="1">
        <v>363</v>
      </c>
      <c r="Q402" s="1" t="s">
        <v>235</v>
      </c>
      <c r="R402" s="1" t="s">
        <v>248</v>
      </c>
      <c r="S402" s="1" t="s">
        <v>11</v>
      </c>
    </row>
    <row r="403" spans="3:19" x14ac:dyDescent="0.2">
      <c r="C403" s="2" t="e">
        <f ca="1">_xll.OfficeComClient.Application.RowLink(#REF!)</f>
        <v>#NAME?</v>
      </c>
      <c r="P403" s="1">
        <v>364</v>
      </c>
      <c r="Q403" s="1" t="s">
        <v>235</v>
      </c>
      <c r="R403" s="1" t="s">
        <v>248</v>
      </c>
      <c r="S403" s="1" t="s">
        <v>233</v>
      </c>
    </row>
    <row r="404" spans="3:19" x14ac:dyDescent="0.2">
      <c r="C404" s="2" t="e">
        <f ca="1">_xll.OfficeComClient.Application.RowLink(#REF!)</f>
        <v>#NAME?</v>
      </c>
      <c r="P404" s="1">
        <v>365</v>
      </c>
      <c r="Q404" s="1" t="s">
        <v>235</v>
      </c>
      <c r="R404" s="1" t="s">
        <v>248</v>
      </c>
      <c r="S404" s="1" t="s">
        <v>234</v>
      </c>
    </row>
    <row r="405" spans="3:19" x14ac:dyDescent="0.2">
      <c r="C405" s="2" t="e">
        <f ca="1">_xll.OfficeComClient.Application.RowLink(#REF!)</f>
        <v>#NAME?</v>
      </c>
      <c r="P405" s="1">
        <v>353</v>
      </c>
      <c r="Q405" s="1" t="s">
        <v>235</v>
      </c>
      <c r="R405" s="1" t="s">
        <v>142</v>
      </c>
      <c r="S405" s="1" t="s">
        <v>11</v>
      </c>
    </row>
    <row r="406" spans="3:19" x14ac:dyDescent="0.2">
      <c r="C406" s="2" t="e">
        <f ca="1">_xll.OfficeComClient.Application.RowLink(#REF!)</f>
        <v>#NAME?</v>
      </c>
      <c r="P406" s="1">
        <v>354</v>
      </c>
      <c r="Q406" s="1" t="s">
        <v>235</v>
      </c>
      <c r="R406" s="1" t="s">
        <v>211</v>
      </c>
      <c r="S406" s="1" t="s">
        <v>11</v>
      </c>
    </row>
    <row r="407" spans="3:19" x14ac:dyDescent="0.2">
      <c r="C407" s="2" t="e">
        <f ca="1">_xll.OfficeComClient.Application.RowLink(#REF!)</f>
        <v>#NAME?</v>
      </c>
      <c r="P407" s="1">
        <v>358</v>
      </c>
      <c r="Q407" s="1" t="s">
        <v>235</v>
      </c>
      <c r="R407" s="1" t="s">
        <v>249</v>
      </c>
      <c r="S407" s="1" t="s">
        <v>11</v>
      </c>
    </row>
    <row r="408" spans="3:19" x14ac:dyDescent="0.2">
      <c r="C408" s="2" t="e">
        <f ca="1">_xll.OfficeComClient.Application.RowLink(#REF!)</f>
        <v>#NAME?</v>
      </c>
      <c r="P408" s="1">
        <v>359</v>
      </c>
      <c r="Q408" s="1" t="s">
        <v>235</v>
      </c>
      <c r="R408" s="1" t="s">
        <v>249</v>
      </c>
      <c r="S408" s="1" t="s">
        <v>233</v>
      </c>
    </row>
    <row r="409" spans="3:19" x14ac:dyDescent="0.2">
      <c r="C409" s="2" t="e">
        <f ca="1">_xll.OfficeComClient.Application.RowLink(#REF!)</f>
        <v>#NAME?</v>
      </c>
      <c r="P409" s="1">
        <v>360</v>
      </c>
      <c r="Q409" s="1" t="s">
        <v>235</v>
      </c>
      <c r="R409" s="1" t="s">
        <v>249</v>
      </c>
      <c r="S409" s="1" t="s">
        <v>234</v>
      </c>
    </row>
    <row r="410" spans="3:19" x14ac:dyDescent="0.2">
      <c r="C410" s="2" t="e">
        <f ca="1">_xll.OfficeComClient.Application.RowLink(#REF!)</f>
        <v>#NAME?</v>
      </c>
      <c r="P410" s="1">
        <v>355</v>
      </c>
      <c r="Q410" s="1" t="s">
        <v>235</v>
      </c>
      <c r="R410" s="1" t="s">
        <v>250</v>
      </c>
      <c r="S410" s="1" t="s">
        <v>11</v>
      </c>
    </row>
    <row r="411" spans="3:19" x14ac:dyDescent="0.2">
      <c r="C411" s="2" t="e">
        <f ca="1">_xll.OfficeComClient.Application.RowLink(#REF!)</f>
        <v>#NAME?</v>
      </c>
      <c r="P411" s="1">
        <v>356</v>
      </c>
      <c r="Q411" s="1" t="s">
        <v>235</v>
      </c>
      <c r="R411" s="1" t="s">
        <v>250</v>
      </c>
      <c r="S411" s="1" t="s">
        <v>233</v>
      </c>
    </row>
    <row r="412" spans="3:19" x14ac:dyDescent="0.2">
      <c r="C412" s="2" t="e">
        <f ca="1">_xll.OfficeComClient.Application.RowLink(#REF!)</f>
        <v>#NAME?</v>
      </c>
      <c r="P412" s="1">
        <v>357</v>
      </c>
      <c r="Q412" s="1" t="s">
        <v>235</v>
      </c>
      <c r="R412" s="1" t="s">
        <v>250</v>
      </c>
      <c r="S412" s="1" t="s">
        <v>234</v>
      </c>
    </row>
    <row r="413" spans="3:19" x14ac:dyDescent="0.2">
      <c r="C413" s="2" t="e">
        <f ca="1">_xll.OfficeComClient.Application.RowLink(#REF!)</f>
        <v>#NAME?</v>
      </c>
      <c r="P413" s="1">
        <v>392</v>
      </c>
      <c r="Q413" s="1" t="s">
        <v>251</v>
      </c>
      <c r="R413" s="1" t="s">
        <v>11</v>
      </c>
      <c r="S413" s="1" t="s">
        <v>11</v>
      </c>
    </row>
    <row r="414" spans="3:19" x14ac:dyDescent="0.2">
      <c r="C414" s="2" t="e">
        <f ca="1">_xll.OfficeComClient.Application.RowLink(#REF!)</f>
        <v>#NAME?</v>
      </c>
      <c r="P414" s="1">
        <v>398</v>
      </c>
      <c r="Q414" s="1" t="s">
        <v>251</v>
      </c>
      <c r="R414" s="1" t="s">
        <v>127</v>
      </c>
      <c r="S414" s="1" t="s">
        <v>11</v>
      </c>
    </row>
    <row r="415" spans="3:19" x14ac:dyDescent="0.2">
      <c r="C415" s="2" t="e">
        <f ca="1">_xll.OfficeComClient.Application.RowLink(#REF!)</f>
        <v>#NAME?</v>
      </c>
      <c r="P415" s="1">
        <v>399</v>
      </c>
      <c r="Q415" s="1" t="s">
        <v>251</v>
      </c>
      <c r="R415" s="1" t="s">
        <v>128</v>
      </c>
      <c r="S415" s="1" t="s">
        <v>11</v>
      </c>
    </row>
    <row r="416" spans="3:19" x14ac:dyDescent="0.2">
      <c r="C416" s="2" t="e">
        <f ca="1">_xll.OfficeComClient.Application.RowLink(#REF!)</f>
        <v>#NAME?</v>
      </c>
      <c r="P416" s="1">
        <v>403</v>
      </c>
      <c r="Q416" s="1" t="s">
        <v>251</v>
      </c>
      <c r="R416" s="1" t="s">
        <v>252</v>
      </c>
      <c r="S416" s="1" t="s">
        <v>11</v>
      </c>
    </row>
    <row r="417" spans="3:19" x14ac:dyDescent="0.2">
      <c r="C417" s="2" t="e">
        <f ca="1">_xll.OfficeComClient.Application.RowLink(#REF!)</f>
        <v>#NAME?</v>
      </c>
      <c r="P417" s="1">
        <v>404</v>
      </c>
      <c r="Q417" s="1" t="s">
        <v>251</v>
      </c>
      <c r="R417" s="1" t="s">
        <v>252</v>
      </c>
      <c r="S417" s="1" t="s">
        <v>115</v>
      </c>
    </row>
    <row r="418" spans="3:19" x14ac:dyDescent="0.2">
      <c r="C418" s="2" t="e">
        <f ca="1">_xll.OfficeComClient.Application.RowLink(#REF!)</f>
        <v>#NAME?</v>
      </c>
      <c r="P418" s="1">
        <v>405</v>
      </c>
      <c r="Q418" s="1" t="s">
        <v>251</v>
      </c>
      <c r="R418" s="1" t="s">
        <v>252</v>
      </c>
      <c r="S418" s="1" t="s">
        <v>116</v>
      </c>
    </row>
    <row r="419" spans="3:19" x14ac:dyDescent="0.2">
      <c r="C419" s="2" t="e">
        <f ca="1">_xll.OfficeComClient.Application.RowLink(#REF!)</f>
        <v>#NAME?</v>
      </c>
      <c r="P419" s="1">
        <v>400</v>
      </c>
      <c r="Q419" s="1" t="s">
        <v>251</v>
      </c>
      <c r="R419" s="1" t="s">
        <v>253</v>
      </c>
      <c r="S419" s="1" t="s">
        <v>11</v>
      </c>
    </row>
    <row r="420" spans="3:19" x14ac:dyDescent="0.2">
      <c r="C420" s="2" t="e">
        <f ca="1">_xll.OfficeComClient.Application.RowLink(#REF!)</f>
        <v>#NAME?</v>
      </c>
      <c r="P420" s="1">
        <v>401</v>
      </c>
      <c r="Q420" s="1" t="s">
        <v>251</v>
      </c>
      <c r="R420" s="1" t="s">
        <v>253</v>
      </c>
      <c r="S420" s="1" t="s">
        <v>233</v>
      </c>
    </row>
    <row r="421" spans="3:19" x14ac:dyDescent="0.2">
      <c r="C421" s="2" t="e">
        <f ca="1">_xll.OfficeComClient.Application.RowLink(#REF!)</f>
        <v>#NAME?</v>
      </c>
      <c r="P421" s="1">
        <v>402</v>
      </c>
      <c r="Q421" s="1" t="s">
        <v>251</v>
      </c>
      <c r="R421" s="1" t="s">
        <v>253</v>
      </c>
      <c r="S421" s="1" t="s">
        <v>236</v>
      </c>
    </row>
    <row r="422" spans="3:19" x14ac:dyDescent="0.2">
      <c r="C422" s="2" t="e">
        <f ca="1">_xll.OfficeComClient.Application.RowLink(#REF!)</f>
        <v>#NAME?</v>
      </c>
      <c r="P422" s="1">
        <v>393</v>
      </c>
      <c r="Q422" s="1" t="s">
        <v>251</v>
      </c>
      <c r="R422" s="1" t="s">
        <v>142</v>
      </c>
      <c r="S422" s="1" t="s">
        <v>11</v>
      </c>
    </row>
    <row r="423" spans="3:19" x14ac:dyDescent="0.2">
      <c r="C423" s="2" t="e">
        <f ca="1">_xll.OfficeComClient.Application.RowLink(#REF!)</f>
        <v>#NAME?</v>
      </c>
      <c r="P423" s="1">
        <v>394</v>
      </c>
      <c r="Q423" s="1" t="s">
        <v>251</v>
      </c>
      <c r="R423" s="1" t="s">
        <v>211</v>
      </c>
      <c r="S423" s="1" t="s">
        <v>11</v>
      </c>
    </row>
    <row r="424" spans="3:19" x14ac:dyDescent="0.2">
      <c r="C424" s="2" t="e">
        <f ca="1">_xll.OfficeComClient.Application.RowLink(#REF!)</f>
        <v>#NAME?</v>
      </c>
      <c r="P424" s="1">
        <v>395</v>
      </c>
      <c r="Q424" s="1" t="s">
        <v>251</v>
      </c>
      <c r="R424" s="1" t="s">
        <v>254</v>
      </c>
      <c r="S424" s="1" t="s">
        <v>11</v>
      </c>
    </row>
    <row r="425" spans="3:19" x14ac:dyDescent="0.2">
      <c r="C425" s="2" t="e">
        <f ca="1">_xll.OfficeComClient.Application.RowLink(#REF!)</f>
        <v>#NAME?</v>
      </c>
      <c r="P425" s="1">
        <v>396</v>
      </c>
      <c r="Q425" s="1" t="s">
        <v>251</v>
      </c>
      <c r="R425" s="1" t="s">
        <v>254</v>
      </c>
      <c r="S425" s="1" t="s">
        <v>233</v>
      </c>
    </row>
    <row r="426" spans="3:19" x14ac:dyDescent="0.2">
      <c r="C426" s="2" t="e">
        <f ca="1">_xll.OfficeComClient.Application.RowLink(#REF!)</f>
        <v>#NAME?</v>
      </c>
      <c r="P426" s="1">
        <v>397</v>
      </c>
      <c r="Q426" s="1" t="s">
        <v>251</v>
      </c>
      <c r="R426" s="1" t="s">
        <v>254</v>
      </c>
      <c r="S426" s="1" t="s">
        <v>236</v>
      </c>
    </row>
    <row r="427" spans="3:19" x14ac:dyDescent="0.2">
      <c r="C427" s="2" t="e">
        <f ca="1">_xll.OfficeComClient.Application.RowLink(#REF!)</f>
        <v>#NAME?</v>
      </c>
      <c r="P427" s="1">
        <v>406</v>
      </c>
      <c r="Q427" s="1" t="s">
        <v>255</v>
      </c>
      <c r="R427" s="1" t="s">
        <v>11</v>
      </c>
      <c r="S427" s="1" t="s">
        <v>11</v>
      </c>
    </row>
    <row r="428" spans="3:19" x14ac:dyDescent="0.2">
      <c r="C428" s="2" t="e">
        <f ca="1">_xll.OfficeComClient.Application.RowLink(#REF!)</f>
        <v>#NAME?</v>
      </c>
      <c r="P428" s="1">
        <v>407</v>
      </c>
      <c r="Q428" s="1" t="s">
        <v>255</v>
      </c>
      <c r="R428" s="1" t="s">
        <v>139</v>
      </c>
      <c r="S428" s="1" t="s">
        <v>11</v>
      </c>
    </row>
    <row r="429" spans="3:19" x14ac:dyDescent="0.2">
      <c r="C429" s="2" t="e">
        <f ca="1">_xll.OfficeComClient.Application.RowLink(#REF!)</f>
        <v>#NAME?</v>
      </c>
      <c r="P429" s="1">
        <v>408</v>
      </c>
      <c r="Q429" s="1" t="s">
        <v>255</v>
      </c>
      <c r="R429" s="1" t="s">
        <v>220</v>
      </c>
      <c r="S429" s="1" t="s">
        <v>11</v>
      </c>
    </row>
    <row r="430" spans="3:19" x14ac:dyDescent="0.2">
      <c r="C430" s="2" t="e">
        <f ca="1">_xll.OfficeComClient.Application.RowLink(#REF!)</f>
        <v>#NAME?</v>
      </c>
      <c r="P430" s="1">
        <v>409</v>
      </c>
      <c r="Q430" s="1" t="s">
        <v>255</v>
      </c>
      <c r="R430" s="1" t="s">
        <v>256</v>
      </c>
      <c r="S430" s="1" t="s">
        <v>11</v>
      </c>
    </row>
    <row r="431" spans="3:19" x14ac:dyDescent="0.2">
      <c r="C431" s="2" t="e">
        <f ca="1">_xll.OfficeComClient.Application.RowLink(#REF!)</f>
        <v>#NAME?</v>
      </c>
      <c r="P431" s="1">
        <v>410</v>
      </c>
      <c r="Q431" s="1" t="s">
        <v>255</v>
      </c>
      <c r="R431" s="1" t="s">
        <v>256</v>
      </c>
      <c r="S431" s="1" t="s">
        <v>115</v>
      </c>
    </row>
    <row r="432" spans="3:19" x14ac:dyDescent="0.2">
      <c r="C432" s="2" t="e">
        <f ca="1">_xll.OfficeComClient.Application.RowLink(#REF!)</f>
        <v>#NAME?</v>
      </c>
      <c r="P432" s="1">
        <v>411</v>
      </c>
      <c r="Q432" s="1" t="s">
        <v>255</v>
      </c>
      <c r="R432" s="1" t="s">
        <v>256</v>
      </c>
      <c r="S432" s="1" t="s">
        <v>116</v>
      </c>
    </row>
    <row r="433" spans="3:19" x14ac:dyDescent="0.2">
      <c r="C433" s="2" t="e">
        <f ca="1">_xll.OfficeComClient.Application.RowLink(#REF!)</f>
        <v>#NAME?</v>
      </c>
      <c r="P433" s="1">
        <v>412</v>
      </c>
      <c r="Q433" s="1" t="s">
        <v>257</v>
      </c>
      <c r="R433" s="1" t="s">
        <v>11</v>
      </c>
      <c r="S433" s="1" t="s">
        <v>11</v>
      </c>
    </row>
    <row r="434" spans="3:19" x14ac:dyDescent="0.2">
      <c r="C434" s="2" t="e">
        <f ca="1">_xll.OfficeComClient.Application.RowLink(#REF!)</f>
        <v>#NAME?</v>
      </c>
      <c r="P434" s="1">
        <v>413</v>
      </c>
      <c r="Q434" s="1" t="s">
        <v>258</v>
      </c>
      <c r="R434" s="1" t="s">
        <v>11</v>
      </c>
      <c r="S434" s="1" t="s">
        <v>11</v>
      </c>
    </row>
    <row r="435" spans="3:19" x14ac:dyDescent="0.2">
      <c r="C435" s="2" t="e">
        <f ca="1">_xll.OfficeComClient.Application.RowLink(#REF!)</f>
        <v>#NAME?</v>
      </c>
      <c r="P435" s="1">
        <v>414</v>
      </c>
      <c r="Q435" s="1" t="s">
        <v>258</v>
      </c>
      <c r="R435" s="1" t="s">
        <v>139</v>
      </c>
      <c r="S435" s="1" t="s">
        <v>11</v>
      </c>
    </row>
    <row r="436" spans="3:19" x14ac:dyDescent="0.2">
      <c r="C436" s="2" t="e">
        <f ca="1">_xll.OfficeComClient.Application.RowLink(#REF!)</f>
        <v>#NAME?</v>
      </c>
      <c r="P436" s="1">
        <v>415</v>
      </c>
      <c r="Q436" s="1" t="s">
        <v>258</v>
      </c>
      <c r="R436" s="1" t="s">
        <v>220</v>
      </c>
      <c r="S436" s="1" t="s">
        <v>11</v>
      </c>
    </row>
    <row r="437" spans="3:19" x14ac:dyDescent="0.2">
      <c r="C437" s="2" t="e">
        <f ca="1">_xll.OfficeComClient.Application.RowLink(#REF!)</f>
        <v>#NAME?</v>
      </c>
      <c r="P437" s="1">
        <v>416</v>
      </c>
      <c r="Q437" s="1" t="s">
        <v>258</v>
      </c>
      <c r="R437" s="1" t="s">
        <v>259</v>
      </c>
      <c r="S437" s="1" t="s">
        <v>11</v>
      </c>
    </row>
    <row r="438" spans="3:19" x14ac:dyDescent="0.2">
      <c r="C438" s="2" t="e">
        <f ca="1">_xll.OfficeComClient.Application.RowLink(#REF!)</f>
        <v>#NAME?</v>
      </c>
      <c r="P438" s="1">
        <v>417</v>
      </c>
      <c r="Q438" s="1" t="s">
        <v>258</v>
      </c>
      <c r="R438" s="1" t="s">
        <v>259</v>
      </c>
      <c r="S438" s="1" t="s">
        <v>115</v>
      </c>
    </row>
    <row r="439" spans="3:19" x14ac:dyDescent="0.2">
      <c r="C439" s="2" t="e">
        <f ca="1">_xll.OfficeComClient.Application.RowLink(#REF!)</f>
        <v>#NAME?</v>
      </c>
      <c r="P439" s="1">
        <v>418</v>
      </c>
      <c r="Q439" s="1" t="s">
        <v>258</v>
      </c>
      <c r="R439" s="1" t="s">
        <v>259</v>
      </c>
      <c r="S439" s="1" t="s">
        <v>116</v>
      </c>
    </row>
    <row r="440" spans="3:19" x14ac:dyDescent="0.2">
      <c r="C440" s="2" t="e">
        <f ca="1">_xll.OfficeComClient.Application.RowLink(#REF!)</f>
        <v>#NAME?</v>
      </c>
      <c r="P440" s="1">
        <v>419</v>
      </c>
      <c r="Q440" s="1" t="s">
        <v>260</v>
      </c>
      <c r="R440" s="1" t="s">
        <v>11</v>
      </c>
      <c r="S440" s="1" t="s">
        <v>11</v>
      </c>
    </row>
    <row r="441" spans="3:19" x14ac:dyDescent="0.2">
      <c r="C441" s="2" t="e">
        <f ca="1">_xll.OfficeComClient.Application.RowLink(#REF!)</f>
        <v>#NAME?</v>
      </c>
      <c r="P441" s="1">
        <v>420</v>
      </c>
      <c r="Q441" s="1" t="s">
        <v>261</v>
      </c>
      <c r="R441" s="1" t="s">
        <v>11</v>
      </c>
      <c r="S441" s="1" t="s">
        <v>11</v>
      </c>
    </row>
    <row r="442" spans="3:19" x14ac:dyDescent="0.2">
      <c r="C442" s="2" t="e">
        <f ca="1">_xll.OfficeComClient.Application.RowLink(#REF!)</f>
        <v>#NAME?</v>
      </c>
      <c r="P442" s="1">
        <v>421</v>
      </c>
      <c r="Q442" s="1" t="s">
        <v>261</v>
      </c>
      <c r="R442" s="1" t="s">
        <v>118</v>
      </c>
      <c r="S442" s="1" t="s">
        <v>11</v>
      </c>
    </row>
    <row r="443" spans="3:19" x14ac:dyDescent="0.2">
      <c r="C443" s="2" t="e">
        <f ca="1">_xll.OfficeComClient.Application.RowLink(#REF!)</f>
        <v>#NAME?</v>
      </c>
      <c r="P443" s="1">
        <v>422</v>
      </c>
      <c r="Q443" s="1" t="s">
        <v>261</v>
      </c>
      <c r="R443" s="1" t="s">
        <v>262</v>
      </c>
      <c r="S443" s="1" t="s">
        <v>11</v>
      </c>
    </row>
    <row r="444" spans="3:19" x14ac:dyDescent="0.2">
      <c r="C444" s="2" t="e">
        <f ca="1">_xll.OfficeComClient.Application.RowLink(#REF!)</f>
        <v>#NAME?</v>
      </c>
      <c r="P444" s="1">
        <v>423</v>
      </c>
      <c r="Q444" s="1" t="s">
        <v>261</v>
      </c>
      <c r="R444" s="1" t="s">
        <v>263</v>
      </c>
      <c r="S444" s="1" t="s">
        <v>11</v>
      </c>
    </row>
    <row r="445" spans="3:19" x14ac:dyDescent="0.2">
      <c r="C445" s="2" t="e">
        <f ca="1">_xll.OfficeComClient.Application.RowLink(#REF!)</f>
        <v>#NAME?</v>
      </c>
      <c r="P445" s="1">
        <v>424</v>
      </c>
      <c r="Q445" s="1" t="s">
        <v>261</v>
      </c>
      <c r="R445" s="1" t="s">
        <v>263</v>
      </c>
      <c r="S445" s="1" t="s">
        <v>264</v>
      </c>
    </row>
    <row r="446" spans="3:19" x14ac:dyDescent="0.2">
      <c r="C446" s="2" t="e">
        <f ca="1">_xll.OfficeComClient.Application.RowLink(#REF!)</f>
        <v>#NAME?</v>
      </c>
      <c r="P446" s="1">
        <v>425</v>
      </c>
      <c r="Q446" s="1" t="s">
        <v>265</v>
      </c>
      <c r="R446" s="1" t="s">
        <v>11</v>
      </c>
      <c r="S446" s="1" t="s">
        <v>11</v>
      </c>
    </row>
    <row r="447" spans="3:19" x14ac:dyDescent="0.2">
      <c r="C447" s="2" t="e">
        <f ca="1">_xll.OfficeComClient.Application.RowLink(#REF!)</f>
        <v>#NAME?</v>
      </c>
      <c r="P447" s="1">
        <v>426</v>
      </c>
      <c r="Q447" s="1" t="s">
        <v>266</v>
      </c>
      <c r="R447" s="1" t="s">
        <v>11</v>
      </c>
      <c r="S447" s="1" t="s">
        <v>11</v>
      </c>
    </row>
    <row r="448" spans="3:19" x14ac:dyDescent="0.2">
      <c r="C448" s="2" t="e">
        <f ca="1">_xll.OfficeComClient.Application.RowLink(#REF!)</f>
        <v>#NAME?</v>
      </c>
      <c r="P448" s="1">
        <v>427</v>
      </c>
      <c r="Q448" s="1" t="s">
        <v>266</v>
      </c>
      <c r="R448" s="1" t="s">
        <v>118</v>
      </c>
      <c r="S448" s="1" t="s">
        <v>11</v>
      </c>
    </row>
    <row r="449" spans="3:19" x14ac:dyDescent="0.2">
      <c r="C449" s="2" t="e">
        <f ca="1">_xll.OfficeComClient.Application.RowLink(#REF!)</f>
        <v>#NAME?</v>
      </c>
      <c r="P449" s="1">
        <v>432</v>
      </c>
      <c r="Q449" s="1" t="s">
        <v>266</v>
      </c>
      <c r="R449" s="1" t="s">
        <v>267</v>
      </c>
      <c r="S449" s="1" t="s">
        <v>11</v>
      </c>
    </row>
    <row r="450" spans="3:19" x14ac:dyDescent="0.2">
      <c r="C450" s="2" t="e">
        <f ca="1">_xll.OfficeComClient.Application.RowLink(#REF!)</f>
        <v>#NAME?</v>
      </c>
      <c r="P450" s="1">
        <v>433</v>
      </c>
      <c r="Q450" s="1" t="s">
        <v>266</v>
      </c>
      <c r="R450" s="1" t="s">
        <v>267</v>
      </c>
      <c r="S450" s="1" t="s">
        <v>163</v>
      </c>
    </row>
    <row r="451" spans="3:19" x14ac:dyDescent="0.2">
      <c r="C451" s="2" t="e">
        <f ca="1">_xll.OfficeComClient.Application.RowLink(#REF!)</f>
        <v>#NAME?</v>
      </c>
      <c r="P451" s="1">
        <v>434</v>
      </c>
      <c r="Q451" s="1" t="s">
        <v>266</v>
      </c>
      <c r="R451" s="1" t="s">
        <v>267</v>
      </c>
      <c r="S451" s="1" t="s">
        <v>268</v>
      </c>
    </row>
    <row r="452" spans="3:19" x14ac:dyDescent="0.2">
      <c r="C452" s="2" t="e">
        <f ca="1">_xll.OfficeComClient.Application.RowLink(#REF!)</f>
        <v>#NAME?</v>
      </c>
      <c r="P452" s="1">
        <v>435</v>
      </c>
      <c r="Q452" s="1" t="s">
        <v>266</v>
      </c>
      <c r="R452" s="1" t="s">
        <v>269</v>
      </c>
      <c r="S452" s="1" t="s">
        <v>11</v>
      </c>
    </row>
    <row r="453" spans="3:19" x14ac:dyDescent="0.2">
      <c r="C453" s="2" t="e">
        <f ca="1">_xll.OfficeComClient.Application.RowLink(#REF!)</f>
        <v>#NAME?</v>
      </c>
      <c r="P453" s="1">
        <v>436</v>
      </c>
      <c r="Q453" s="1" t="s">
        <v>266</v>
      </c>
      <c r="R453" s="1" t="s">
        <v>270</v>
      </c>
      <c r="S453" s="1" t="s">
        <v>11</v>
      </c>
    </row>
    <row r="454" spans="3:19" x14ac:dyDescent="0.2">
      <c r="C454" s="2" t="e">
        <f ca="1">_xll.OfficeComClient.Application.RowLink(#REF!)</f>
        <v>#NAME?</v>
      </c>
      <c r="P454" s="1">
        <v>437</v>
      </c>
      <c r="Q454" s="1" t="s">
        <v>266</v>
      </c>
      <c r="R454" s="1" t="s">
        <v>270</v>
      </c>
      <c r="S454" s="1" t="s">
        <v>163</v>
      </c>
    </row>
    <row r="455" spans="3:19" x14ac:dyDescent="0.2">
      <c r="C455" s="2" t="e">
        <f ca="1">_xll.OfficeComClient.Application.RowLink(#REF!)</f>
        <v>#NAME?</v>
      </c>
      <c r="P455" s="1">
        <v>438</v>
      </c>
      <c r="Q455" s="1" t="s">
        <v>266</v>
      </c>
      <c r="R455" s="1" t="s">
        <v>270</v>
      </c>
      <c r="S455" s="1" t="s">
        <v>268</v>
      </c>
    </row>
    <row r="456" spans="3:19" x14ac:dyDescent="0.2">
      <c r="C456" s="2" t="e">
        <f ca="1">_xll.OfficeComClient.Application.RowLink(#REF!)</f>
        <v>#NAME?</v>
      </c>
      <c r="P456" s="1">
        <v>428</v>
      </c>
      <c r="Q456" s="1" t="s">
        <v>266</v>
      </c>
      <c r="R456" s="1" t="s">
        <v>161</v>
      </c>
      <c r="S456" s="1" t="s">
        <v>11</v>
      </c>
    </row>
    <row r="457" spans="3:19" x14ac:dyDescent="0.2">
      <c r="C457" s="2" t="e">
        <f ca="1">_xll.OfficeComClient.Application.RowLink(#REF!)</f>
        <v>#NAME?</v>
      </c>
      <c r="P457" s="1">
        <v>429</v>
      </c>
      <c r="Q457" s="1" t="s">
        <v>266</v>
      </c>
      <c r="R457" s="1" t="s">
        <v>271</v>
      </c>
      <c r="S457" s="1" t="s">
        <v>11</v>
      </c>
    </row>
    <row r="458" spans="3:19" x14ac:dyDescent="0.2">
      <c r="C458" s="2" t="e">
        <f ca="1">_xll.OfficeComClient.Application.RowLink(#REF!)</f>
        <v>#NAME?</v>
      </c>
      <c r="P458" s="1">
        <v>430</v>
      </c>
      <c r="Q458" s="1" t="s">
        <v>266</v>
      </c>
      <c r="R458" s="1" t="s">
        <v>271</v>
      </c>
      <c r="S458" s="1" t="s">
        <v>163</v>
      </c>
    </row>
    <row r="459" spans="3:19" x14ac:dyDescent="0.2">
      <c r="C459" s="2" t="e">
        <f ca="1">_xll.OfficeComClient.Application.RowLink(#REF!)</f>
        <v>#NAME?</v>
      </c>
      <c r="P459" s="1">
        <v>431</v>
      </c>
      <c r="Q459" s="1" t="s">
        <v>266</v>
      </c>
      <c r="R459" s="1" t="s">
        <v>271</v>
      </c>
      <c r="S459" s="1" t="s">
        <v>268</v>
      </c>
    </row>
    <row r="460" spans="3:19" x14ac:dyDescent="0.2">
      <c r="C460" s="2" t="e">
        <f ca="1">_xll.OfficeComClient.Application.RowLink(#REF!)</f>
        <v>#NAME?</v>
      </c>
      <c r="P460" s="1">
        <v>439</v>
      </c>
      <c r="Q460" s="1" t="s">
        <v>272</v>
      </c>
      <c r="R460" s="1" t="s">
        <v>11</v>
      </c>
      <c r="S460" s="1" t="s">
        <v>11</v>
      </c>
    </row>
    <row r="461" spans="3:19" x14ac:dyDescent="0.2">
      <c r="C461" s="2" t="e">
        <f ca="1">_xll.OfficeComClient.Application.RowLink(#REF!)</f>
        <v>#NAME?</v>
      </c>
      <c r="P461" s="1">
        <v>440</v>
      </c>
      <c r="Q461" s="1" t="s">
        <v>272</v>
      </c>
      <c r="R461" s="1" t="s">
        <v>118</v>
      </c>
      <c r="S461" s="1" t="s">
        <v>11</v>
      </c>
    </row>
    <row r="462" spans="3:19" x14ac:dyDescent="0.2">
      <c r="C462" s="2" t="e">
        <f ca="1">_xll.OfficeComClient.Application.RowLink(#REF!)</f>
        <v>#NAME?</v>
      </c>
      <c r="P462" s="1">
        <v>441</v>
      </c>
      <c r="Q462" s="1" t="s">
        <v>272</v>
      </c>
      <c r="R462" s="1" t="s">
        <v>218</v>
      </c>
      <c r="S462" s="1" t="s">
        <v>11</v>
      </c>
    </row>
    <row r="463" spans="3:19" x14ac:dyDescent="0.2">
      <c r="C463" s="2" t="e">
        <f ca="1">_xll.OfficeComClient.Application.RowLink(#REF!)</f>
        <v>#NAME?</v>
      </c>
      <c r="P463" s="1">
        <v>442</v>
      </c>
      <c r="Q463" s="1" t="s">
        <v>272</v>
      </c>
      <c r="R463" s="1" t="s">
        <v>273</v>
      </c>
      <c r="S463" s="1" t="s">
        <v>11</v>
      </c>
    </row>
    <row r="464" spans="3:19" x14ac:dyDescent="0.2">
      <c r="C464" s="2" t="e">
        <f ca="1">_xll.OfficeComClient.Application.RowLink(#REF!)</f>
        <v>#NAME?</v>
      </c>
      <c r="P464" s="1">
        <v>443</v>
      </c>
      <c r="Q464" s="1" t="s">
        <v>272</v>
      </c>
      <c r="R464" s="1" t="s">
        <v>273</v>
      </c>
      <c r="S464" s="1" t="s">
        <v>163</v>
      </c>
    </row>
    <row r="465" spans="3:19" x14ac:dyDescent="0.2">
      <c r="C465" s="2" t="e">
        <f ca="1">_xll.OfficeComClient.Application.RowLink(#REF!)</f>
        <v>#NAME?</v>
      </c>
      <c r="P465" s="1">
        <v>444</v>
      </c>
      <c r="Q465" s="1" t="s">
        <v>272</v>
      </c>
      <c r="R465" s="1" t="s">
        <v>273</v>
      </c>
      <c r="S465" s="1" t="s">
        <v>183</v>
      </c>
    </row>
  </sheetData>
  <phoneticPr fontId="0" type="noConversion"/>
  <pageMargins left="0.75" right="0.75" top="1" bottom="1" header="0.5" footer="0.5"/>
  <headerFooter alignWithMargins="0"/>
  <drawing r:id="rId1"/>
  <legacyDrawing r:id="rId2"/>
  <controls>
    <mc:AlternateContent xmlns:mc="http://schemas.openxmlformats.org/markup-compatibility/2006">
      <mc:Choice Requires="x14">
        <control shapeId="2069" r:id="rId3" name="te1fo432vh2uj5fttul0jchrmk">
          <controlPr defaultSize="0" autoLine="0" r:id="rId4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0</xdr:col>
                <xdr:colOff>400050</xdr:colOff>
                <xdr:row>2</xdr:row>
                <xdr:rowOff>76200</xdr:rowOff>
              </to>
            </anchor>
          </controlPr>
        </control>
      </mc:Choice>
      <mc:Fallback>
        <control shapeId="2069" r:id="rId3" name="te1fo432vh2uj5fttul0jchrmk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5"/>
  <sheetViews>
    <sheetView tabSelected="1" zoomScaleNormal="100" workbookViewId="0">
      <pane ySplit="10" topLeftCell="A11" activePane="bottomLeft" state="frozen"/>
      <selection pane="bottomLeft" activeCell="E5" sqref="E5"/>
    </sheetView>
  </sheetViews>
  <sheetFormatPr defaultRowHeight="12.75" x14ac:dyDescent="0.2"/>
  <cols>
    <col min="1" max="1" width="50.42578125" customWidth="1"/>
    <col min="2" max="2" width="8.42578125" customWidth="1"/>
    <col min="4" max="4" width="10.28515625" customWidth="1"/>
    <col min="5" max="5" width="15.140625" customWidth="1"/>
    <col min="7" max="7" width="10.28515625" customWidth="1"/>
    <col min="8" max="8" width="12.28515625" bestFit="1" customWidth="1"/>
  </cols>
  <sheetData>
    <row r="1" spans="1:10" x14ac:dyDescent="0.2">
      <c r="E1" t="s">
        <v>414</v>
      </c>
    </row>
    <row r="2" spans="1:10" x14ac:dyDescent="0.2">
      <c r="E2" t="s">
        <v>276</v>
      </c>
    </row>
    <row r="3" spans="1:10" x14ac:dyDescent="0.2">
      <c r="E3" s="55" t="s">
        <v>277</v>
      </c>
      <c r="F3" s="55"/>
      <c r="G3" s="55"/>
    </row>
    <row r="4" spans="1:10" x14ac:dyDescent="0.2">
      <c r="E4" t="s">
        <v>424</v>
      </c>
    </row>
    <row r="5" spans="1:10" x14ac:dyDescent="0.2">
      <c r="E5" t="s">
        <v>434</v>
      </c>
    </row>
    <row r="7" spans="1:10" ht="47.25" customHeight="1" x14ac:dyDescent="0.25">
      <c r="A7" s="69" t="s">
        <v>417</v>
      </c>
      <c r="B7" s="69"/>
      <c r="C7" s="69"/>
      <c r="D7" s="69"/>
      <c r="E7" s="69"/>
      <c r="F7" s="69"/>
      <c r="G7" s="69"/>
      <c r="H7" s="3"/>
      <c r="I7" s="3"/>
      <c r="J7" s="3"/>
    </row>
    <row r="8" spans="1:10" ht="15.75" x14ac:dyDescent="0.25">
      <c r="A8" s="68"/>
      <c r="B8" s="68"/>
      <c r="C8" s="68"/>
      <c r="D8" s="68"/>
      <c r="E8" s="68"/>
      <c r="F8" s="68"/>
      <c r="G8" s="32"/>
      <c r="H8" s="3"/>
      <c r="I8" s="3"/>
      <c r="J8" s="3"/>
    </row>
    <row r="9" spans="1:10" ht="63.75" x14ac:dyDescent="0.2">
      <c r="A9" s="10" t="s">
        <v>8</v>
      </c>
      <c r="B9" s="39" t="s">
        <v>374</v>
      </c>
      <c r="C9" s="8" t="s">
        <v>4</v>
      </c>
      <c r="D9" s="8" t="s">
        <v>6</v>
      </c>
      <c r="E9" s="11" t="s">
        <v>274</v>
      </c>
      <c r="F9" s="11" t="s">
        <v>275</v>
      </c>
      <c r="G9" s="57" t="s">
        <v>418</v>
      </c>
      <c r="H9" s="5"/>
      <c r="I9" s="5"/>
      <c r="J9" s="5"/>
    </row>
    <row r="10" spans="1:10" s="27" customFormat="1" ht="47.25" x14ac:dyDescent="0.25">
      <c r="A10" s="23" t="s">
        <v>373</v>
      </c>
      <c r="B10" s="40">
        <v>921</v>
      </c>
      <c r="C10" s="24" t="s">
        <v>13</v>
      </c>
      <c r="D10" s="24" t="s">
        <v>13</v>
      </c>
      <c r="E10" s="24" t="s">
        <v>308</v>
      </c>
      <c r="F10" s="24" t="s">
        <v>12</v>
      </c>
      <c r="G10" s="44">
        <f>G11+G78+G85+G98+G145+G229+G248+G222+G270</f>
        <v>19758.2</v>
      </c>
      <c r="H10" s="26"/>
      <c r="I10" s="26"/>
      <c r="J10" s="26"/>
    </row>
    <row r="11" spans="1:10" s="27" customFormat="1" ht="36" customHeight="1" x14ac:dyDescent="0.25">
      <c r="A11" s="33" t="s">
        <v>18</v>
      </c>
      <c r="B11" s="40">
        <v>921</v>
      </c>
      <c r="C11" s="34" t="s">
        <v>14</v>
      </c>
      <c r="D11" s="34" t="s">
        <v>13</v>
      </c>
      <c r="E11" s="34" t="s">
        <v>308</v>
      </c>
      <c r="F11" s="34" t="s">
        <v>12</v>
      </c>
      <c r="G11" s="45">
        <f>G12+G20+G33+G45+G51+G39</f>
        <v>6237.4</v>
      </c>
      <c r="H11" s="25"/>
      <c r="I11" s="26"/>
      <c r="J11" s="26"/>
    </row>
    <row r="12" spans="1:10" ht="38.25" x14ac:dyDescent="0.2">
      <c r="A12" s="18" t="s">
        <v>42</v>
      </c>
      <c r="B12" s="40">
        <v>921</v>
      </c>
      <c r="C12" s="19" t="s">
        <v>14</v>
      </c>
      <c r="D12" s="19" t="s">
        <v>43</v>
      </c>
      <c r="E12" s="19" t="s">
        <v>308</v>
      </c>
      <c r="F12" s="19" t="s">
        <v>12</v>
      </c>
      <c r="G12" s="46">
        <f>G13</f>
        <v>877.2</v>
      </c>
      <c r="H12" s="6"/>
      <c r="I12" s="6"/>
      <c r="J12" s="6"/>
    </row>
    <row r="13" spans="1:10" s="21" customFormat="1" x14ac:dyDescent="0.2">
      <c r="A13" s="35" t="s">
        <v>278</v>
      </c>
      <c r="B13" s="40">
        <v>921</v>
      </c>
      <c r="C13" s="36" t="s">
        <v>14</v>
      </c>
      <c r="D13" s="36" t="s">
        <v>43</v>
      </c>
      <c r="E13" s="36" t="s">
        <v>309</v>
      </c>
      <c r="F13" s="36" t="s">
        <v>12</v>
      </c>
      <c r="G13" s="47">
        <f>G14</f>
        <v>877.2</v>
      </c>
    </row>
    <row r="14" spans="1:10" s="21" customFormat="1" ht="38.25" x14ac:dyDescent="0.2">
      <c r="A14" s="35" t="s">
        <v>44</v>
      </c>
      <c r="B14" s="40">
        <v>921</v>
      </c>
      <c r="C14" s="36" t="s">
        <v>14</v>
      </c>
      <c r="D14" s="36" t="s">
        <v>43</v>
      </c>
      <c r="E14" s="36" t="s">
        <v>310</v>
      </c>
      <c r="F14" s="36" t="s">
        <v>12</v>
      </c>
      <c r="G14" s="47">
        <f>G15</f>
        <v>877.2</v>
      </c>
    </row>
    <row r="15" spans="1:10" s="20" customFormat="1" x14ac:dyDescent="0.2">
      <c r="A15" s="16" t="s">
        <v>45</v>
      </c>
      <c r="B15" s="40">
        <v>921</v>
      </c>
      <c r="C15" s="17" t="s">
        <v>14</v>
      </c>
      <c r="D15" s="17" t="s">
        <v>43</v>
      </c>
      <c r="E15" s="17" t="s">
        <v>311</v>
      </c>
      <c r="F15" s="17" t="s">
        <v>12</v>
      </c>
      <c r="G15" s="48">
        <f>G16+G18</f>
        <v>877.2</v>
      </c>
      <c r="H15" s="7"/>
      <c r="I15" s="7"/>
      <c r="J15" s="7"/>
    </row>
    <row r="16" spans="1:10" s="20" customFormat="1" ht="63.75" x14ac:dyDescent="0.2">
      <c r="A16" s="15" t="s">
        <v>47</v>
      </c>
      <c r="B16" s="40">
        <v>921</v>
      </c>
      <c r="C16" s="14" t="s">
        <v>14</v>
      </c>
      <c r="D16" s="14" t="s">
        <v>43</v>
      </c>
      <c r="E16" s="14" t="s">
        <v>311</v>
      </c>
      <c r="F16" s="14" t="s">
        <v>46</v>
      </c>
      <c r="G16" s="49">
        <f>G17</f>
        <v>826.6</v>
      </c>
      <c r="H16" s="7"/>
      <c r="I16" s="7"/>
      <c r="J16" s="7"/>
    </row>
    <row r="17" spans="1:10" ht="25.5" x14ac:dyDescent="0.2">
      <c r="A17" s="12" t="s">
        <v>279</v>
      </c>
      <c r="B17" s="40">
        <v>921</v>
      </c>
      <c r="C17" s="9" t="s">
        <v>14</v>
      </c>
      <c r="D17" s="9" t="s">
        <v>43</v>
      </c>
      <c r="E17" s="13" t="s">
        <v>311</v>
      </c>
      <c r="F17" s="13" t="s">
        <v>280</v>
      </c>
      <c r="G17" s="50">
        <v>826.6</v>
      </c>
      <c r="H17" s="4"/>
      <c r="I17" s="4"/>
      <c r="J17" s="4"/>
    </row>
    <row r="18" spans="1:10" ht="25.5" x14ac:dyDescent="0.2">
      <c r="A18" s="15" t="s">
        <v>56</v>
      </c>
      <c r="B18" s="40">
        <v>921</v>
      </c>
      <c r="C18" s="14" t="s">
        <v>14</v>
      </c>
      <c r="D18" s="14" t="s">
        <v>43</v>
      </c>
      <c r="E18" s="14" t="s">
        <v>311</v>
      </c>
      <c r="F18" s="14" t="s">
        <v>55</v>
      </c>
      <c r="G18" s="49">
        <f>G19</f>
        <v>50.6</v>
      </c>
      <c r="H18" s="4"/>
      <c r="I18" s="4"/>
      <c r="J18" s="4"/>
    </row>
    <row r="19" spans="1:10" ht="25.5" x14ac:dyDescent="0.2">
      <c r="A19" s="12" t="s">
        <v>58</v>
      </c>
      <c r="B19" s="40">
        <v>921</v>
      </c>
      <c r="C19" s="9" t="s">
        <v>14</v>
      </c>
      <c r="D19" s="13" t="s">
        <v>43</v>
      </c>
      <c r="E19" s="13" t="s">
        <v>311</v>
      </c>
      <c r="F19" s="13" t="s">
        <v>57</v>
      </c>
      <c r="G19" s="50">
        <v>50.6</v>
      </c>
      <c r="H19" s="4"/>
      <c r="I19" s="4"/>
      <c r="J19" s="4"/>
    </row>
    <row r="20" spans="1:10" ht="51" x14ac:dyDescent="0.2">
      <c r="A20" s="18" t="s">
        <v>60</v>
      </c>
      <c r="B20" s="40">
        <v>921</v>
      </c>
      <c r="C20" s="19" t="s">
        <v>14</v>
      </c>
      <c r="D20" s="19" t="s">
        <v>61</v>
      </c>
      <c r="E20" s="19" t="s">
        <v>308</v>
      </c>
      <c r="F20" s="19" t="s">
        <v>12</v>
      </c>
      <c r="G20" s="46">
        <f>G21</f>
        <v>2976</v>
      </c>
      <c r="H20" s="6"/>
      <c r="I20" s="6"/>
      <c r="J20" s="6"/>
    </row>
    <row r="21" spans="1:10" s="21" customFormat="1" ht="14.25" customHeight="1" x14ac:dyDescent="0.2">
      <c r="A21" s="35" t="s">
        <v>278</v>
      </c>
      <c r="B21" s="40">
        <v>921</v>
      </c>
      <c r="C21" s="36" t="s">
        <v>14</v>
      </c>
      <c r="D21" s="36" t="s">
        <v>61</v>
      </c>
      <c r="E21" s="36" t="s">
        <v>309</v>
      </c>
      <c r="F21" s="36" t="s">
        <v>12</v>
      </c>
      <c r="G21" s="47">
        <f>G22</f>
        <v>2976</v>
      </c>
    </row>
    <row r="22" spans="1:10" s="21" customFormat="1" ht="38.25" x14ac:dyDescent="0.2">
      <c r="A22" s="35" t="s">
        <v>44</v>
      </c>
      <c r="B22" s="40">
        <v>921</v>
      </c>
      <c r="C22" s="36" t="s">
        <v>14</v>
      </c>
      <c r="D22" s="36" t="s">
        <v>61</v>
      </c>
      <c r="E22" s="36" t="s">
        <v>310</v>
      </c>
      <c r="F22" s="36" t="s">
        <v>12</v>
      </c>
      <c r="G22" s="47">
        <f>G23+G30</f>
        <v>2976</v>
      </c>
    </row>
    <row r="23" spans="1:10" s="20" customFormat="1" ht="25.5" x14ac:dyDescent="0.2">
      <c r="A23" s="16" t="s">
        <v>281</v>
      </c>
      <c r="B23" s="40">
        <v>921</v>
      </c>
      <c r="C23" s="17" t="s">
        <v>14</v>
      </c>
      <c r="D23" s="17" t="s">
        <v>61</v>
      </c>
      <c r="E23" s="17" t="s">
        <v>312</v>
      </c>
      <c r="F23" s="17" t="s">
        <v>12</v>
      </c>
      <c r="G23" s="48">
        <f>G24+G26+G28</f>
        <v>2976</v>
      </c>
      <c r="H23" s="7"/>
      <c r="I23" s="7"/>
      <c r="J23" s="7"/>
    </row>
    <row r="24" spans="1:10" s="20" customFormat="1" ht="63.75" x14ac:dyDescent="0.2">
      <c r="A24" s="15" t="s">
        <v>47</v>
      </c>
      <c r="B24" s="40">
        <v>921</v>
      </c>
      <c r="C24" s="14" t="s">
        <v>14</v>
      </c>
      <c r="D24" s="14" t="s">
        <v>61</v>
      </c>
      <c r="E24" s="14" t="s">
        <v>312</v>
      </c>
      <c r="F24" s="14" t="s">
        <v>46</v>
      </c>
      <c r="G24" s="49">
        <f>G25</f>
        <v>2700.5</v>
      </c>
      <c r="H24" s="7"/>
      <c r="I24" s="7"/>
      <c r="J24" s="7"/>
    </row>
    <row r="25" spans="1:10" ht="25.5" x14ac:dyDescent="0.2">
      <c r="A25" s="12" t="s">
        <v>279</v>
      </c>
      <c r="B25" s="40">
        <v>921</v>
      </c>
      <c r="C25" s="9" t="s">
        <v>14</v>
      </c>
      <c r="D25" s="9" t="s">
        <v>61</v>
      </c>
      <c r="E25" s="13" t="s">
        <v>312</v>
      </c>
      <c r="F25" s="13" t="s">
        <v>280</v>
      </c>
      <c r="G25" s="50">
        <v>2700.5</v>
      </c>
      <c r="H25" s="4"/>
      <c r="I25" s="4"/>
      <c r="J25" s="4"/>
    </row>
    <row r="26" spans="1:10" s="20" customFormat="1" ht="25.5" x14ac:dyDescent="0.2">
      <c r="A26" s="15" t="s">
        <v>56</v>
      </c>
      <c r="B26" s="40">
        <v>921</v>
      </c>
      <c r="C26" s="14" t="s">
        <v>14</v>
      </c>
      <c r="D26" s="14" t="s">
        <v>61</v>
      </c>
      <c r="E26" s="14" t="s">
        <v>312</v>
      </c>
      <c r="F26" s="14" t="s">
        <v>55</v>
      </c>
      <c r="G26" s="49">
        <f>G27</f>
        <v>266.2</v>
      </c>
      <c r="H26" s="7"/>
      <c r="I26" s="7"/>
      <c r="J26" s="7"/>
    </row>
    <row r="27" spans="1:10" ht="25.5" x14ac:dyDescent="0.2">
      <c r="A27" s="12" t="s">
        <v>58</v>
      </c>
      <c r="B27" s="40">
        <v>921</v>
      </c>
      <c r="C27" s="9" t="s">
        <v>14</v>
      </c>
      <c r="D27" s="9" t="s">
        <v>61</v>
      </c>
      <c r="E27" s="13" t="s">
        <v>312</v>
      </c>
      <c r="F27" s="13" t="s">
        <v>57</v>
      </c>
      <c r="G27" s="50">
        <v>266.2</v>
      </c>
      <c r="H27" s="4"/>
      <c r="I27" s="4"/>
      <c r="J27" s="4"/>
    </row>
    <row r="28" spans="1:10" s="20" customFormat="1" x14ac:dyDescent="0.2">
      <c r="A28" s="15" t="s">
        <v>52</v>
      </c>
      <c r="B28" s="40">
        <v>921</v>
      </c>
      <c r="C28" s="14" t="s">
        <v>14</v>
      </c>
      <c r="D28" s="14" t="s">
        <v>61</v>
      </c>
      <c r="E28" s="14" t="s">
        <v>312</v>
      </c>
      <c r="F28" s="14" t="s">
        <v>51</v>
      </c>
      <c r="G28" s="49">
        <f>G29</f>
        <v>9.3000000000000007</v>
      </c>
      <c r="H28" s="7"/>
      <c r="I28" s="7"/>
      <c r="J28" s="7"/>
    </row>
    <row r="29" spans="1:10" s="20" customFormat="1" x14ac:dyDescent="0.2">
      <c r="A29" s="12" t="s">
        <v>54</v>
      </c>
      <c r="B29" s="40">
        <v>921</v>
      </c>
      <c r="C29" s="13" t="s">
        <v>14</v>
      </c>
      <c r="D29" s="13" t="s">
        <v>61</v>
      </c>
      <c r="E29" s="13" t="s">
        <v>312</v>
      </c>
      <c r="F29" s="13" t="s">
        <v>53</v>
      </c>
      <c r="G29" s="50">
        <v>9.3000000000000007</v>
      </c>
      <c r="H29" s="7"/>
      <c r="I29" s="7"/>
      <c r="J29" s="7"/>
    </row>
    <row r="30" spans="1:10" s="20" customFormat="1" ht="25.5" hidden="1" x14ac:dyDescent="0.2">
      <c r="A30" s="16" t="s">
        <v>404</v>
      </c>
      <c r="B30" s="40">
        <v>921</v>
      </c>
      <c r="C30" s="17" t="s">
        <v>14</v>
      </c>
      <c r="D30" s="17" t="s">
        <v>61</v>
      </c>
      <c r="E30" s="17" t="s">
        <v>405</v>
      </c>
      <c r="F30" s="17" t="s">
        <v>12</v>
      </c>
      <c r="G30" s="52">
        <f>G31</f>
        <v>0</v>
      </c>
      <c r="H30" s="7"/>
      <c r="I30" s="7"/>
      <c r="J30" s="7"/>
    </row>
    <row r="31" spans="1:10" s="20" customFormat="1" hidden="1" x14ac:dyDescent="0.2">
      <c r="A31" s="15" t="s">
        <v>283</v>
      </c>
      <c r="B31" s="40">
        <v>921</v>
      </c>
      <c r="C31" s="14" t="s">
        <v>14</v>
      </c>
      <c r="D31" s="14" t="s">
        <v>61</v>
      </c>
      <c r="E31" s="14" t="s">
        <v>405</v>
      </c>
      <c r="F31" s="14" t="s">
        <v>76</v>
      </c>
      <c r="G31" s="49">
        <f>G32</f>
        <v>0</v>
      </c>
      <c r="H31" s="7"/>
      <c r="I31" s="7"/>
      <c r="J31" s="7"/>
    </row>
    <row r="32" spans="1:10" s="20" customFormat="1" hidden="1" x14ac:dyDescent="0.2">
      <c r="A32" s="12" t="s">
        <v>284</v>
      </c>
      <c r="B32" s="40">
        <v>921</v>
      </c>
      <c r="C32" s="13" t="s">
        <v>14</v>
      </c>
      <c r="D32" s="13" t="s">
        <v>61</v>
      </c>
      <c r="E32" s="13" t="s">
        <v>405</v>
      </c>
      <c r="F32" s="13" t="s">
        <v>90</v>
      </c>
      <c r="G32" s="64">
        <v>0</v>
      </c>
      <c r="H32" s="7"/>
      <c r="I32" s="7"/>
      <c r="J32" s="7"/>
    </row>
    <row r="33" spans="1:10" s="21" customFormat="1" ht="38.25" x14ac:dyDescent="0.2">
      <c r="A33" s="18" t="s">
        <v>63</v>
      </c>
      <c r="B33" s="40">
        <v>921</v>
      </c>
      <c r="C33" s="19" t="s">
        <v>14</v>
      </c>
      <c r="D33" s="19" t="s">
        <v>64</v>
      </c>
      <c r="E33" s="19" t="s">
        <v>308</v>
      </c>
      <c r="F33" s="19" t="s">
        <v>12</v>
      </c>
      <c r="G33" s="46">
        <f>G34</f>
        <v>4</v>
      </c>
      <c r="H33" s="56"/>
    </row>
    <row r="34" spans="1:10" x14ac:dyDescent="0.2">
      <c r="A34" s="35" t="s">
        <v>278</v>
      </c>
      <c r="B34" s="40">
        <v>921</v>
      </c>
      <c r="C34" s="36" t="s">
        <v>14</v>
      </c>
      <c r="D34" s="36" t="s">
        <v>64</v>
      </c>
      <c r="E34" s="36" t="s">
        <v>309</v>
      </c>
      <c r="F34" s="36" t="s">
        <v>12</v>
      </c>
      <c r="G34" s="47">
        <f>G35</f>
        <v>4</v>
      </c>
      <c r="H34" s="4"/>
      <c r="I34" s="4"/>
      <c r="J34" s="4"/>
    </row>
    <row r="35" spans="1:10" s="20" customFormat="1" ht="38.25" x14ac:dyDescent="0.2">
      <c r="A35" s="35" t="s">
        <v>44</v>
      </c>
      <c r="B35" s="40">
        <v>921</v>
      </c>
      <c r="C35" s="36" t="s">
        <v>14</v>
      </c>
      <c r="D35" s="36" t="s">
        <v>64</v>
      </c>
      <c r="E35" s="36" t="s">
        <v>310</v>
      </c>
      <c r="F35" s="36" t="s">
        <v>12</v>
      </c>
      <c r="G35" s="47">
        <f>G36</f>
        <v>4</v>
      </c>
      <c r="H35" s="7"/>
      <c r="I35" s="7"/>
      <c r="J35" s="7"/>
    </row>
    <row r="36" spans="1:10" ht="38.25" x14ac:dyDescent="0.2">
      <c r="A36" s="16" t="s">
        <v>285</v>
      </c>
      <c r="B36" s="40">
        <v>921</v>
      </c>
      <c r="C36" s="17" t="s">
        <v>14</v>
      </c>
      <c r="D36" s="17" t="s">
        <v>64</v>
      </c>
      <c r="E36" s="17" t="s">
        <v>315</v>
      </c>
      <c r="F36" s="17" t="s">
        <v>12</v>
      </c>
      <c r="G36" s="51">
        <f>G37</f>
        <v>4</v>
      </c>
      <c r="H36" s="4"/>
      <c r="I36" s="4"/>
      <c r="J36" s="4"/>
    </row>
    <row r="37" spans="1:10" x14ac:dyDescent="0.2">
      <c r="A37" s="15" t="s">
        <v>283</v>
      </c>
      <c r="B37" s="40">
        <v>921</v>
      </c>
      <c r="C37" s="14" t="s">
        <v>14</v>
      </c>
      <c r="D37" s="14" t="s">
        <v>64</v>
      </c>
      <c r="E37" s="14" t="s">
        <v>315</v>
      </c>
      <c r="F37" s="14" t="s">
        <v>76</v>
      </c>
      <c r="G37" s="49">
        <f>G38</f>
        <v>4</v>
      </c>
      <c r="H37" s="4"/>
      <c r="I37" s="4"/>
      <c r="J37" s="4"/>
    </row>
    <row r="38" spans="1:10" s="21" customFormat="1" x14ac:dyDescent="0.2">
      <c r="A38" s="12" t="s">
        <v>284</v>
      </c>
      <c r="B38" s="40">
        <v>921</v>
      </c>
      <c r="C38" s="13" t="s">
        <v>14</v>
      </c>
      <c r="D38" s="13" t="s">
        <v>64</v>
      </c>
      <c r="E38" s="13" t="s">
        <v>315</v>
      </c>
      <c r="F38" s="13" t="s">
        <v>90</v>
      </c>
      <c r="G38" s="50">
        <v>4</v>
      </c>
    </row>
    <row r="39" spans="1:10" s="21" customFormat="1" ht="16.5" hidden="1" customHeight="1" x14ac:dyDescent="0.2">
      <c r="A39" s="18" t="s">
        <v>369</v>
      </c>
      <c r="B39" s="40">
        <v>921</v>
      </c>
      <c r="C39" s="19" t="s">
        <v>14</v>
      </c>
      <c r="D39" s="19" t="s">
        <v>91</v>
      </c>
      <c r="E39" s="19" t="s">
        <v>308</v>
      </c>
      <c r="F39" s="19" t="s">
        <v>12</v>
      </c>
      <c r="G39" s="46">
        <f>G40</f>
        <v>0</v>
      </c>
    </row>
    <row r="40" spans="1:10" hidden="1" x14ac:dyDescent="0.2">
      <c r="A40" s="35" t="s">
        <v>278</v>
      </c>
      <c r="B40" s="40">
        <v>921</v>
      </c>
      <c r="C40" s="36" t="s">
        <v>14</v>
      </c>
      <c r="D40" s="36" t="s">
        <v>91</v>
      </c>
      <c r="E40" s="36" t="s">
        <v>309</v>
      </c>
      <c r="F40" s="36" t="s">
        <v>12</v>
      </c>
      <c r="G40" s="47">
        <f>G41</f>
        <v>0</v>
      </c>
      <c r="H40" s="4"/>
      <c r="I40" s="4"/>
      <c r="J40" s="4"/>
    </row>
    <row r="41" spans="1:10" s="20" customFormat="1" ht="25.5" hidden="1" x14ac:dyDescent="0.2">
      <c r="A41" s="35" t="s">
        <v>367</v>
      </c>
      <c r="B41" s="40">
        <v>921</v>
      </c>
      <c r="C41" s="36" t="s">
        <v>14</v>
      </c>
      <c r="D41" s="36" t="s">
        <v>91</v>
      </c>
      <c r="E41" s="36" t="s">
        <v>368</v>
      </c>
      <c r="F41" s="36" t="s">
        <v>12</v>
      </c>
      <c r="G41" s="47">
        <f>G42</f>
        <v>0</v>
      </c>
      <c r="H41" s="7"/>
      <c r="I41" s="7"/>
      <c r="J41" s="7"/>
    </row>
    <row r="42" spans="1:10" ht="25.5" hidden="1" x14ac:dyDescent="0.2">
      <c r="A42" s="16" t="s">
        <v>367</v>
      </c>
      <c r="B42" s="40">
        <v>921</v>
      </c>
      <c r="C42" s="17" t="s">
        <v>14</v>
      </c>
      <c r="D42" s="17" t="s">
        <v>91</v>
      </c>
      <c r="E42" s="17" t="s">
        <v>366</v>
      </c>
      <c r="F42" s="17" t="s">
        <v>12</v>
      </c>
      <c r="G42" s="51">
        <f>G43</f>
        <v>0</v>
      </c>
      <c r="H42" s="4"/>
      <c r="I42" s="4"/>
      <c r="J42" s="4"/>
    </row>
    <row r="43" spans="1:10" s="21" customFormat="1" hidden="1" x14ac:dyDescent="0.2">
      <c r="A43" s="15" t="s">
        <v>52</v>
      </c>
      <c r="B43" s="40">
        <v>921</v>
      </c>
      <c r="C43" s="14" t="s">
        <v>14</v>
      </c>
      <c r="D43" s="14" t="s">
        <v>91</v>
      </c>
      <c r="E43" s="14" t="s">
        <v>366</v>
      </c>
      <c r="F43" s="14" t="s">
        <v>51</v>
      </c>
      <c r="G43" s="49">
        <f>G44</f>
        <v>0</v>
      </c>
    </row>
    <row r="44" spans="1:10" s="21" customFormat="1" hidden="1" x14ac:dyDescent="0.2">
      <c r="A44" s="12" t="s">
        <v>416</v>
      </c>
      <c r="B44" s="40">
        <v>921</v>
      </c>
      <c r="C44" s="13" t="s">
        <v>14</v>
      </c>
      <c r="D44" s="13" t="s">
        <v>91</v>
      </c>
      <c r="E44" s="13" t="s">
        <v>366</v>
      </c>
      <c r="F44" s="13" t="s">
        <v>415</v>
      </c>
      <c r="G44" s="50">
        <v>0</v>
      </c>
    </row>
    <row r="45" spans="1:10" s="21" customFormat="1" x14ac:dyDescent="0.2">
      <c r="A45" s="18" t="s">
        <v>65</v>
      </c>
      <c r="B45" s="40">
        <v>921</v>
      </c>
      <c r="C45" s="19" t="s">
        <v>14</v>
      </c>
      <c r="D45" s="19" t="s">
        <v>66</v>
      </c>
      <c r="E45" s="19" t="s">
        <v>308</v>
      </c>
      <c r="F45" s="19" t="s">
        <v>12</v>
      </c>
      <c r="G45" s="46">
        <f>G46</f>
        <v>50</v>
      </c>
    </row>
    <row r="46" spans="1:10" x14ac:dyDescent="0.2">
      <c r="A46" s="35" t="s">
        <v>278</v>
      </c>
      <c r="B46" s="40">
        <v>921</v>
      </c>
      <c r="C46" s="36" t="s">
        <v>14</v>
      </c>
      <c r="D46" s="36" t="s">
        <v>66</v>
      </c>
      <c r="E46" s="36" t="s">
        <v>309</v>
      </c>
      <c r="F46" s="36" t="s">
        <v>12</v>
      </c>
      <c r="G46" s="47">
        <f>G47</f>
        <v>50</v>
      </c>
      <c r="H46" s="4"/>
      <c r="I46" s="4"/>
      <c r="J46" s="4"/>
    </row>
    <row r="47" spans="1:10" s="20" customFormat="1" x14ac:dyDescent="0.2">
      <c r="A47" s="35" t="s">
        <v>65</v>
      </c>
      <c r="B47" s="40">
        <v>921</v>
      </c>
      <c r="C47" s="36" t="s">
        <v>14</v>
      </c>
      <c r="D47" s="36" t="s">
        <v>66</v>
      </c>
      <c r="E47" s="36" t="s">
        <v>316</v>
      </c>
      <c r="F47" s="36" t="s">
        <v>12</v>
      </c>
      <c r="G47" s="47">
        <f>G48</f>
        <v>50</v>
      </c>
      <c r="H47" s="7"/>
      <c r="I47" s="7"/>
      <c r="J47" s="7"/>
    </row>
    <row r="48" spans="1:10" x14ac:dyDescent="0.2">
      <c r="A48" s="16" t="s">
        <v>67</v>
      </c>
      <c r="B48" s="40">
        <v>921</v>
      </c>
      <c r="C48" s="17" t="s">
        <v>14</v>
      </c>
      <c r="D48" s="17" t="s">
        <v>66</v>
      </c>
      <c r="E48" s="17" t="s">
        <v>317</v>
      </c>
      <c r="F48" s="17" t="s">
        <v>12</v>
      </c>
      <c r="G48" s="51">
        <f>G49</f>
        <v>50</v>
      </c>
      <c r="H48" s="4"/>
      <c r="I48" s="4"/>
      <c r="J48" s="4"/>
    </row>
    <row r="49" spans="1:10" x14ac:dyDescent="0.2">
      <c r="A49" s="38" t="s">
        <v>52</v>
      </c>
      <c r="B49" s="40">
        <v>921</v>
      </c>
      <c r="C49" s="14" t="s">
        <v>14</v>
      </c>
      <c r="D49" s="14" t="s">
        <v>66</v>
      </c>
      <c r="E49" s="14" t="s">
        <v>317</v>
      </c>
      <c r="F49" s="14" t="s">
        <v>51</v>
      </c>
      <c r="G49" s="49">
        <f>G50</f>
        <v>50</v>
      </c>
      <c r="H49" s="22"/>
      <c r="I49" s="4"/>
      <c r="J49" s="4"/>
    </row>
    <row r="50" spans="1:10" s="21" customFormat="1" ht="17.25" customHeight="1" x14ac:dyDescent="0.2">
      <c r="A50" s="12" t="s">
        <v>69</v>
      </c>
      <c r="B50" s="40">
        <v>921</v>
      </c>
      <c r="C50" s="13" t="s">
        <v>14</v>
      </c>
      <c r="D50" s="13" t="s">
        <v>66</v>
      </c>
      <c r="E50" s="13" t="s">
        <v>317</v>
      </c>
      <c r="F50" s="13" t="s">
        <v>68</v>
      </c>
      <c r="G50" s="50">
        <v>50</v>
      </c>
    </row>
    <row r="51" spans="1:10" s="21" customFormat="1" x14ac:dyDescent="0.2">
      <c r="A51" s="18" t="s">
        <v>70</v>
      </c>
      <c r="B51" s="40">
        <v>921</v>
      </c>
      <c r="C51" s="19" t="s">
        <v>14</v>
      </c>
      <c r="D51" s="19" t="s">
        <v>71</v>
      </c>
      <c r="E51" s="19" t="s">
        <v>308</v>
      </c>
      <c r="F51" s="19" t="s">
        <v>12</v>
      </c>
      <c r="G51" s="46">
        <f>G52+G59+G64</f>
        <v>2330.1999999999998</v>
      </c>
    </row>
    <row r="52" spans="1:10" ht="38.25" x14ac:dyDescent="0.2">
      <c r="A52" s="35" t="s">
        <v>299</v>
      </c>
      <c r="B52" s="40">
        <v>921</v>
      </c>
      <c r="C52" s="36" t="s">
        <v>14</v>
      </c>
      <c r="D52" s="36" t="s">
        <v>71</v>
      </c>
      <c r="E52" s="36" t="s">
        <v>318</v>
      </c>
      <c r="F52" s="36" t="s">
        <v>12</v>
      </c>
      <c r="G52" s="47">
        <f>G53</f>
        <v>380.5</v>
      </c>
      <c r="H52" s="4"/>
      <c r="I52" s="4"/>
      <c r="J52" s="4"/>
    </row>
    <row r="53" spans="1:10" s="20" customFormat="1" ht="25.5" x14ac:dyDescent="0.2">
      <c r="A53" s="35" t="s">
        <v>72</v>
      </c>
      <c r="B53" s="40">
        <v>921</v>
      </c>
      <c r="C53" s="36" t="s">
        <v>14</v>
      </c>
      <c r="D53" s="36" t="s">
        <v>71</v>
      </c>
      <c r="E53" s="36" t="s">
        <v>319</v>
      </c>
      <c r="F53" s="36" t="s">
        <v>12</v>
      </c>
      <c r="G53" s="47">
        <f>G54</f>
        <v>380.5</v>
      </c>
      <c r="H53" s="7"/>
      <c r="I53" s="7"/>
      <c r="J53" s="7"/>
    </row>
    <row r="54" spans="1:10" ht="25.5" x14ac:dyDescent="0.2">
      <c r="A54" s="16" t="s">
        <v>286</v>
      </c>
      <c r="B54" s="40">
        <v>921</v>
      </c>
      <c r="C54" s="17" t="s">
        <v>14</v>
      </c>
      <c r="D54" s="17" t="s">
        <v>71</v>
      </c>
      <c r="E54" s="17" t="s">
        <v>320</v>
      </c>
      <c r="F54" s="17" t="s">
        <v>12</v>
      </c>
      <c r="G54" s="51">
        <f>G55+G57</f>
        <v>380.5</v>
      </c>
      <c r="H54" s="4"/>
      <c r="I54" s="4"/>
      <c r="J54" s="4"/>
    </row>
    <row r="55" spans="1:10" s="20" customFormat="1" ht="25.5" x14ac:dyDescent="0.2">
      <c r="A55" s="15" t="s">
        <v>56</v>
      </c>
      <c r="B55" s="40">
        <v>921</v>
      </c>
      <c r="C55" s="14" t="s">
        <v>14</v>
      </c>
      <c r="D55" s="14" t="s">
        <v>71</v>
      </c>
      <c r="E55" s="14" t="s">
        <v>320</v>
      </c>
      <c r="F55" s="14" t="s">
        <v>55</v>
      </c>
      <c r="G55" s="49">
        <f>G56</f>
        <v>378.7</v>
      </c>
      <c r="H55" s="7"/>
      <c r="I55" s="7"/>
      <c r="J55" s="7"/>
    </row>
    <row r="56" spans="1:10" ht="25.5" x14ac:dyDescent="0.2">
      <c r="A56" s="12" t="s">
        <v>58</v>
      </c>
      <c r="B56" s="40">
        <v>921</v>
      </c>
      <c r="C56" s="9" t="s">
        <v>14</v>
      </c>
      <c r="D56" s="13" t="s">
        <v>71</v>
      </c>
      <c r="E56" s="13" t="s">
        <v>320</v>
      </c>
      <c r="F56" s="13" t="s">
        <v>57</v>
      </c>
      <c r="G56" s="50">
        <v>378.7</v>
      </c>
      <c r="H56" s="4"/>
      <c r="I56" s="4"/>
      <c r="J56" s="4"/>
    </row>
    <row r="57" spans="1:10" s="21" customFormat="1" x14ac:dyDescent="0.2">
      <c r="A57" s="15" t="s">
        <v>52</v>
      </c>
      <c r="B57" s="40">
        <v>921</v>
      </c>
      <c r="C57" s="14" t="s">
        <v>14</v>
      </c>
      <c r="D57" s="14" t="s">
        <v>71</v>
      </c>
      <c r="E57" s="14" t="s">
        <v>320</v>
      </c>
      <c r="F57" s="14" t="s">
        <v>51</v>
      </c>
      <c r="G57" s="49">
        <f>G58</f>
        <v>1.8</v>
      </c>
    </row>
    <row r="58" spans="1:10" s="21" customFormat="1" x14ac:dyDescent="0.2">
      <c r="A58" s="12" t="s">
        <v>54</v>
      </c>
      <c r="B58" s="40">
        <v>921</v>
      </c>
      <c r="C58" s="13" t="s">
        <v>14</v>
      </c>
      <c r="D58" s="13" t="s">
        <v>71</v>
      </c>
      <c r="E58" s="13" t="s">
        <v>320</v>
      </c>
      <c r="F58" s="13" t="s">
        <v>53</v>
      </c>
      <c r="G58" s="50">
        <v>1.8</v>
      </c>
    </row>
    <row r="59" spans="1:10" s="20" customFormat="1" ht="38.25" x14ac:dyDescent="0.2">
      <c r="A59" s="35" t="s">
        <v>300</v>
      </c>
      <c r="B59" s="40">
        <v>921</v>
      </c>
      <c r="C59" s="36" t="s">
        <v>14</v>
      </c>
      <c r="D59" s="36" t="s">
        <v>71</v>
      </c>
      <c r="E59" s="36" t="s">
        <v>335</v>
      </c>
      <c r="F59" s="36" t="s">
        <v>12</v>
      </c>
      <c r="G59" s="47">
        <f>SUM(G60)</f>
        <v>54.5</v>
      </c>
      <c r="H59" s="7"/>
      <c r="I59" s="7"/>
      <c r="J59" s="7"/>
    </row>
    <row r="60" spans="1:10" s="20" customFormat="1" ht="25.5" x14ac:dyDescent="0.2">
      <c r="A60" s="35" t="s">
        <v>72</v>
      </c>
      <c r="B60" s="40">
        <v>921</v>
      </c>
      <c r="C60" s="36" t="s">
        <v>14</v>
      </c>
      <c r="D60" s="36" t="s">
        <v>71</v>
      </c>
      <c r="E60" s="36" t="s">
        <v>336</v>
      </c>
      <c r="F60" s="36" t="s">
        <v>12</v>
      </c>
      <c r="G60" s="47">
        <f>SUM(G61)</f>
        <v>54.5</v>
      </c>
      <c r="H60" s="7"/>
      <c r="I60" s="7"/>
      <c r="J60" s="7"/>
    </row>
    <row r="61" spans="1:10" x14ac:dyDescent="0.2">
      <c r="A61" s="28" t="s">
        <v>350</v>
      </c>
      <c r="B61" s="40">
        <v>921</v>
      </c>
      <c r="C61" s="29" t="s">
        <v>14</v>
      </c>
      <c r="D61" s="29" t="s">
        <v>71</v>
      </c>
      <c r="E61" s="29" t="s">
        <v>339</v>
      </c>
      <c r="F61" s="17" t="s">
        <v>12</v>
      </c>
      <c r="G61" s="51">
        <f>G62</f>
        <v>54.5</v>
      </c>
      <c r="H61" s="4"/>
      <c r="I61" s="4"/>
      <c r="J61" s="4"/>
    </row>
    <row r="62" spans="1:10" s="20" customFormat="1" ht="63.75" x14ac:dyDescent="0.2">
      <c r="A62" s="15" t="s">
        <v>47</v>
      </c>
      <c r="B62" s="40">
        <v>921</v>
      </c>
      <c r="C62" s="14" t="s">
        <v>14</v>
      </c>
      <c r="D62" s="14" t="s">
        <v>71</v>
      </c>
      <c r="E62" s="14" t="s">
        <v>339</v>
      </c>
      <c r="F62" s="14" t="s">
        <v>46</v>
      </c>
      <c r="G62" s="49">
        <f>G63</f>
        <v>54.5</v>
      </c>
      <c r="H62" s="7"/>
      <c r="I62" s="7"/>
      <c r="J62" s="7"/>
    </row>
    <row r="63" spans="1:10" x14ac:dyDescent="0.2">
      <c r="A63" s="12" t="s">
        <v>295</v>
      </c>
      <c r="B63" s="40">
        <v>921</v>
      </c>
      <c r="C63" s="9" t="s">
        <v>14</v>
      </c>
      <c r="D63" s="13" t="s">
        <v>71</v>
      </c>
      <c r="E63" s="13" t="s">
        <v>339</v>
      </c>
      <c r="F63" s="13" t="s">
        <v>48</v>
      </c>
      <c r="G63" s="50">
        <v>54.5</v>
      </c>
      <c r="H63" s="4"/>
      <c r="I63" s="4"/>
      <c r="J63" s="4"/>
    </row>
    <row r="64" spans="1:10" x14ac:dyDescent="0.2">
      <c r="A64" s="35" t="s">
        <v>278</v>
      </c>
      <c r="B64" s="40">
        <v>921</v>
      </c>
      <c r="C64" s="36" t="s">
        <v>14</v>
      </c>
      <c r="D64" s="36" t="s">
        <v>71</v>
      </c>
      <c r="E64" s="36" t="s">
        <v>309</v>
      </c>
      <c r="F64" s="36" t="s">
        <v>12</v>
      </c>
      <c r="G64" s="47">
        <f>G65</f>
        <v>1895.2</v>
      </c>
      <c r="H64" s="4"/>
      <c r="I64" s="4"/>
      <c r="J64" s="4"/>
    </row>
    <row r="65" spans="1:10" s="20" customFormat="1" ht="38.25" x14ac:dyDescent="0.2">
      <c r="A65" s="35" t="s">
        <v>44</v>
      </c>
      <c r="B65" s="40">
        <v>921</v>
      </c>
      <c r="C65" s="36" t="s">
        <v>14</v>
      </c>
      <c r="D65" s="36" t="s">
        <v>71</v>
      </c>
      <c r="E65" s="36" t="s">
        <v>310</v>
      </c>
      <c r="F65" s="36" t="s">
        <v>12</v>
      </c>
      <c r="G65" s="47">
        <f>G66+G71</f>
        <v>1895.2</v>
      </c>
      <c r="H65" s="7"/>
      <c r="I65" s="7"/>
      <c r="J65" s="7"/>
    </row>
    <row r="66" spans="1:10" ht="25.5" x14ac:dyDescent="0.2">
      <c r="A66" s="16" t="s">
        <v>305</v>
      </c>
      <c r="B66" s="40">
        <v>921</v>
      </c>
      <c r="C66" s="17" t="s">
        <v>14</v>
      </c>
      <c r="D66" s="17" t="s">
        <v>71</v>
      </c>
      <c r="E66" s="17" t="s">
        <v>321</v>
      </c>
      <c r="F66" s="17" t="s">
        <v>12</v>
      </c>
      <c r="G66" s="51">
        <f>G67+G69</f>
        <v>408.3</v>
      </c>
      <c r="H66" s="4"/>
      <c r="I66" s="4"/>
      <c r="J66" s="4"/>
    </row>
    <row r="67" spans="1:10" s="20" customFormat="1" ht="63.75" x14ac:dyDescent="0.2">
      <c r="A67" s="15" t="s">
        <v>47</v>
      </c>
      <c r="B67" s="40">
        <v>921</v>
      </c>
      <c r="C67" s="14" t="s">
        <v>14</v>
      </c>
      <c r="D67" s="14" t="s">
        <v>71</v>
      </c>
      <c r="E67" s="14" t="s">
        <v>321</v>
      </c>
      <c r="F67" s="14" t="s">
        <v>46</v>
      </c>
      <c r="G67" s="49">
        <f>G68</f>
        <v>126.7</v>
      </c>
      <c r="H67" s="7"/>
      <c r="I67" s="7"/>
      <c r="J67" s="7"/>
    </row>
    <row r="68" spans="1:10" x14ac:dyDescent="0.2">
      <c r="A68" s="12" t="s">
        <v>295</v>
      </c>
      <c r="B68" s="40">
        <v>921</v>
      </c>
      <c r="C68" s="9" t="s">
        <v>14</v>
      </c>
      <c r="D68" s="13" t="s">
        <v>71</v>
      </c>
      <c r="E68" s="13" t="s">
        <v>321</v>
      </c>
      <c r="F68" s="13" t="s">
        <v>48</v>
      </c>
      <c r="G68" s="50">
        <v>126.7</v>
      </c>
      <c r="H68" s="4"/>
      <c r="I68" s="4"/>
      <c r="J68" s="4"/>
    </row>
    <row r="69" spans="1:10" ht="25.5" x14ac:dyDescent="0.2">
      <c r="A69" s="15" t="s">
        <v>56</v>
      </c>
      <c r="B69" s="40">
        <v>921</v>
      </c>
      <c r="C69" s="14" t="s">
        <v>14</v>
      </c>
      <c r="D69" s="14" t="s">
        <v>71</v>
      </c>
      <c r="E69" s="14" t="s">
        <v>321</v>
      </c>
      <c r="F69" s="14" t="s">
        <v>55</v>
      </c>
      <c r="G69" s="49">
        <f>G70</f>
        <v>281.60000000000002</v>
      </c>
      <c r="H69" s="4"/>
      <c r="I69" s="4"/>
      <c r="J69" s="4"/>
    </row>
    <row r="70" spans="1:10" s="20" customFormat="1" ht="25.5" x14ac:dyDescent="0.2">
      <c r="A70" s="12" t="s">
        <v>58</v>
      </c>
      <c r="B70" s="40">
        <v>921</v>
      </c>
      <c r="C70" s="9" t="s">
        <v>14</v>
      </c>
      <c r="D70" s="13" t="s">
        <v>71</v>
      </c>
      <c r="E70" s="13" t="s">
        <v>321</v>
      </c>
      <c r="F70" s="13" t="s">
        <v>57</v>
      </c>
      <c r="G70" s="50">
        <v>281.60000000000002</v>
      </c>
      <c r="H70" s="7"/>
      <c r="I70" s="7"/>
      <c r="J70" s="7"/>
    </row>
    <row r="71" spans="1:10" ht="25.5" x14ac:dyDescent="0.2">
      <c r="A71" s="16" t="s">
        <v>304</v>
      </c>
      <c r="B71" s="40">
        <v>921</v>
      </c>
      <c r="C71" s="17" t="s">
        <v>14</v>
      </c>
      <c r="D71" s="17" t="s">
        <v>71</v>
      </c>
      <c r="E71" s="17" t="s">
        <v>322</v>
      </c>
      <c r="F71" s="17" t="s">
        <v>12</v>
      </c>
      <c r="G71" s="51">
        <f>G72+G74+G76</f>
        <v>1486.9</v>
      </c>
      <c r="H71" s="4"/>
      <c r="I71" s="4"/>
      <c r="J71" s="4"/>
    </row>
    <row r="72" spans="1:10" s="20" customFormat="1" ht="63.75" x14ac:dyDescent="0.2">
      <c r="A72" s="15" t="s">
        <v>47</v>
      </c>
      <c r="B72" s="40">
        <v>921</v>
      </c>
      <c r="C72" s="14" t="s">
        <v>14</v>
      </c>
      <c r="D72" s="14" t="s">
        <v>71</v>
      </c>
      <c r="E72" s="14" t="s">
        <v>322</v>
      </c>
      <c r="F72" s="14" t="s">
        <v>46</v>
      </c>
      <c r="G72" s="49">
        <f>G73</f>
        <v>901.7</v>
      </c>
      <c r="H72" s="7"/>
      <c r="I72" s="7"/>
      <c r="J72" s="7"/>
    </row>
    <row r="73" spans="1:10" x14ac:dyDescent="0.2">
      <c r="A73" s="12" t="s">
        <v>295</v>
      </c>
      <c r="B73" s="40">
        <v>921</v>
      </c>
      <c r="C73" s="9" t="s">
        <v>14</v>
      </c>
      <c r="D73" s="13" t="s">
        <v>71</v>
      </c>
      <c r="E73" s="13" t="s">
        <v>322</v>
      </c>
      <c r="F73" s="13" t="s">
        <v>48</v>
      </c>
      <c r="G73" s="50">
        <v>901.7</v>
      </c>
      <c r="H73" s="4"/>
      <c r="I73" s="4"/>
      <c r="J73" s="4"/>
    </row>
    <row r="74" spans="1:10" s="20" customFormat="1" ht="25.5" x14ac:dyDescent="0.2">
      <c r="A74" s="15" t="s">
        <v>56</v>
      </c>
      <c r="B74" s="40">
        <v>921</v>
      </c>
      <c r="C74" s="14" t="s">
        <v>14</v>
      </c>
      <c r="D74" s="14" t="s">
        <v>71</v>
      </c>
      <c r="E74" s="14" t="s">
        <v>322</v>
      </c>
      <c r="F74" s="14" t="s">
        <v>55</v>
      </c>
      <c r="G74" s="49">
        <f>G75</f>
        <v>585.20000000000005</v>
      </c>
      <c r="H74" s="7"/>
      <c r="I74" s="7"/>
      <c r="J74" s="7"/>
    </row>
    <row r="75" spans="1:10" ht="25.5" x14ac:dyDescent="0.2">
      <c r="A75" s="12" t="s">
        <v>58</v>
      </c>
      <c r="B75" s="40">
        <v>921</v>
      </c>
      <c r="C75" s="9" t="s">
        <v>14</v>
      </c>
      <c r="D75" s="13" t="s">
        <v>71</v>
      </c>
      <c r="E75" s="13" t="s">
        <v>322</v>
      </c>
      <c r="F75" s="13" t="s">
        <v>57</v>
      </c>
      <c r="G75" s="50">
        <v>585.20000000000005</v>
      </c>
      <c r="H75" s="4"/>
      <c r="I75" s="4"/>
      <c r="J75" s="4"/>
    </row>
    <row r="76" spans="1:10" s="27" customFormat="1" ht="37.5" hidden="1" customHeight="1" x14ac:dyDescent="0.25">
      <c r="A76" s="15" t="s">
        <v>52</v>
      </c>
      <c r="B76" s="40">
        <v>921</v>
      </c>
      <c r="C76" s="14" t="s">
        <v>14</v>
      </c>
      <c r="D76" s="14" t="s">
        <v>71</v>
      </c>
      <c r="E76" s="14" t="s">
        <v>322</v>
      </c>
      <c r="F76" s="14" t="s">
        <v>51</v>
      </c>
      <c r="G76" s="49">
        <f>G77</f>
        <v>0</v>
      </c>
      <c r="H76" s="25"/>
      <c r="I76" s="26"/>
      <c r="J76" s="26"/>
    </row>
    <row r="77" spans="1:10" hidden="1" x14ac:dyDescent="0.2">
      <c r="A77" s="12" t="s">
        <v>357</v>
      </c>
      <c r="B77" s="40">
        <v>921</v>
      </c>
      <c r="C77" s="13" t="s">
        <v>14</v>
      </c>
      <c r="D77" s="13" t="s">
        <v>71</v>
      </c>
      <c r="E77" s="13" t="s">
        <v>322</v>
      </c>
      <c r="F77" s="13" t="s">
        <v>358</v>
      </c>
      <c r="G77" s="50"/>
      <c r="H77" s="6"/>
      <c r="I77" s="6"/>
      <c r="J77" s="6"/>
    </row>
    <row r="78" spans="1:10" s="21" customFormat="1" ht="15.75" x14ac:dyDescent="0.25">
      <c r="A78" s="33" t="s">
        <v>73</v>
      </c>
      <c r="B78" s="40">
        <v>921</v>
      </c>
      <c r="C78" s="34" t="s">
        <v>43</v>
      </c>
      <c r="D78" s="34" t="s">
        <v>13</v>
      </c>
      <c r="E78" s="34" t="s">
        <v>308</v>
      </c>
      <c r="F78" s="34" t="s">
        <v>12</v>
      </c>
      <c r="G78" s="45">
        <f>G79</f>
        <v>324.59999999999997</v>
      </c>
    </row>
    <row r="79" spans="1:10" s="20" customFormat="1" x14ac:dyDescent="0.2">
      <c r="A79" s="35" t="s">
        <v>278</v>
      </c>
      <c r="B79" s="40">
        <v>921</v>
      </c>
      <c r="C79" s="36" t="s">
        <v>43</v>
      </c>
      <c r="D79" s="36" t="s">
        <v>50</v>
      </c>
      <c r="E79" s="36" t="s">
        <v>309</v>
      </c>
      <c r="F79" s="36" t="s">
        <v>12</v>
      </c>
      <c r="G79" s="47">
        <f>G80</f>
        <v>324.59999999999997</v>
      </c>
      <c r="H79" s="7"/>
      <c r="I79" s="7"/>
      <c r="J79" s="7"/>
    </row>
    <row r="80" spans="1:10" ht="25.5" x14ac:dyDescent="0.2">
      <c r="A80" s="16" t="s">
        <v>75</v>
      </c>
      <c r="B80" s="40">
        <v>921</v>
      </c>
      <c r="C80" s="17" t="s">
        <v>43</v>
      </c>
      <c r="D80" s="17" t="s">
        <v>50</v>
      </c>
      <c r="E80" s="17" t="s">
        <v>323</v>
      </c>
      <c r="F80" s="17" t="s">
        <v>12</v>
      </c>
      <c r="G80" s="48">
        <f>G81+G83</f>
        <v>324.59999999999997</v>
      </c>
      <c r="H80" s="4"/>
      <c r="I80" s="4"/>
      <c r="J80" s="4"/>
    </row>
    <row r="81" spans="1:10" s="20" customFormat="1" ht="63.75" x14ac:dyDescent="0.2">
      <c r="A81" s="15" t="s">
        <v>47</v>
      </c>
      <c r="B81" s="40">
        <v>921</v>
      </c>
      <c r="C81" s="14" t="s">
        <v>43</v>
      </c>
      <c r="D81" s="14" t="s">
        <v>50</v>
      </c>
      <c r="E81" s="14" t="s">
        <v>323</v>
      </c>
      <c r="F81" s="14" t="s">
        <v>46</v>
      </c>
      <c r="G81" s="49">
        <f>G82</f>
        <v>321.89999999999998</v>
      </c>
      <c r="H81" s="7"/>
      <c r="I81" s="7"/>
      <c r="J81" s="7"/>
    </row>
    <row r="82" spans="1:10" ht="25.5" x14ac:dyDescent="0.2">
      <c r="A82" s="12" t="s">
        <v>279</v>
      </c>
      <c r="B82" s="40">
        <v>921</v>
      </c>
      <c r="C82" s="13" t="s">
        <v>43</v>
      </c>
      <c r="D82" s="13" t="s">
        <v>50</v>
      </c>
      <c r="E82" s="13" t="s">
        <v>323</v>
      </c>
      <c r="F82" s="13" t="s">
        <v>280</v>
      </c>
      <c r="G82" s="50">
        <v>321.89999999999998</v>
      </c>
      <c r="H82" s="4"/>
      <c r="I82" s="4"/>
      <c r="J82" s="4"/>
    </row>
    <row r="83" spans="1:10" ht="25.5" x14ac:dyDescent="0.2">
      <c r="A83" s="15" t="s">
        <v>56</v>
      </c>
      <c r="B83" s="40">
        <v>921</v>
      </c>
      <c r="C83" s="30" t="s">
        <v>43</v>
      </c>
      <c r="D83" s="30" t="s">
        <v>50</v>
      </c>
      <c r="E83" s="30" t="s">
        <v>323</v>
      </c>
      <c r="F83" s="14" t="s">
        <v>55</v>
      </c>
      <c r="G83" s="49">
        <f>G84</f>
        <v>2.7</v>
      </c>
      <c r="H83" s="4"/>
      <c r="I83" s="4"/>
      <c r="J83" s="4"/>
    </row>
    <row r="84" spans="1:10" ht="25.5" x14ac:dyDescent="0.2">
      <c r="A84" s="12" t="s">
        <v>58</v>
      </c>
      <c r="B84" s="40">
        <v>921</v>
      </c>
      <c r="C84" s="31" t="s">
        <v>43</v>
      </c>
      <c r="D84" s="31" t="s">
        <v>50</v>
      </c>
      <c r="E84" s="31" t="s">
        <v>323</v>
      </c>
      <c r="F84" s="13" t="s">
        <v>57</v>
      </c>
      <c r="G84" s="50">
        <v>2.7</v>
      </c>
      <c r="H84" s="4"/>
      <c r="I84" s="4"/>
      <c r="J84" s="4"/>
    </row>
    <row r="85" spans="1:10" s="21" customFormat="1" ht="31.5" x14ac:dyDescent="0.25">
      <c r="A85" s="33" t="s">
        <v>77</v>
      </c>
      <c r="B85" s="40">
        <v>921</v>
      </c>
      <c r="C85" s="34" t="s">
        <v>50</v>
      </c>
      <c r="D85" s="34" t="s">
        <v>13</v>
      </c>
      <c r="E85" s="34" t="s">
        <v>308</v>
      </c>
      <c r="F85" s="34" t="s">
        <v>12</v>
      </c>
      <c r="G85" s="45">
        <f>G86+G92</f>
        <v>123.80000000000001</v>
      </c>
    </row>
    <row r="86" spans="1:10" s="21" customFormat="1" ht="51" x14ac:dyDescent="0.2">
      <c r="A86" s="18" t="s">
        <v>406</v>
      </c>
      <c r="B86" s="40">
        <v>921</v>
      </c>
      <c r="C86" s="19" t="s">
        <v>50</v>
      </c>
      <c r="D86" s="19" t="s">
        <v>101</v>
      </c>
      <c r="E86" s="19" t="s">
        <v>308</v>
      </c>
      <c r="F86" s="19" t="s">
        <v>12</v>
      </c>
      <c r="G86" s="46">
        <f>G87</f>
        <v>87.7</v>
      </c>
    </row>
    <row r="87" spans="1:10" ht="51" customHeight="1" x14ac:dyDescent="0.2">
      <c r="A87" s="35" t="s">
        <v>407</v>
      </c>
      <c r="B87" s="40">
        <v>921</v>
      </c>
      <c r="C87" s="36" t="s">
        <v>50</v>
      </c>
      <c r="D87" s="36" t="s">
        <v>101</v>
      </c>
      <c r="E87" s="36" t="s">
        <v>324</v>
      </c>
      <c r="F87" s="36" t="s">
        <v>12</v>
      </c>
      <c r="G87" s="47">
        <f>G88</f>
        <v>87.7</v>
      </c>
      <c r="H87" s="4"/>
      <c r="I87" s="4"/>
      <c r="J87" s="4"/>
    </row>
    <row r="88" spans="1:10" s="20" customFormat="1" ht="25.5" x14ac:dyDescent="0.2">
      <c r="A88" s="35" t="s">
        <v>72</v>
      </c>
      <c r="B88" s="40">
        <v>921</v>
      </c>
      <c r="C88" s="36" t="s">
        <v>50</v>
      </c>
      <c r="D88" s="36" t="s">
        <v>101</v>
      </c>
      <c r="E88" s="36" t="s">
        <v>325</v>
      </c>
      <c r="F88" s="36" t="s">
        <v>12</v>
      </c>
      <c r="G88" s="47">
        <f>G89</f>
        <v>87.7</v>
      </c>
      <c r="H88" s="7"/>
      <c r="I88" s="7"/>
      <c r="J88" s="7"/>
    </row>
    <row r="89" spans="1:10" ht="25.5" x14ac:dyDescent="0.2">
      <c r="A89" s="16" t="s">
        <v>287</v>
      </c>
      <c r="B89" s="40">
        <v>921</v>
      </c>
      <c r="C89" s="17" t="s">
        <v>50</v>
      </c>
      <c r="D89" s="17" t="s">
        <v>101</v>
      </c>
      <c r="E89" s="17" t="s">
        <v>326</v>
      </c>
      <c r="F89" s="17" t="s">
        <v>12</v>
      </c>
      <c r="G89" s="51">
        <f>G90</f>
        <v>87.7</v>
      </c>
      <c r="H89" s="4"/>
      <c r="I89" s="4"/>
      <c r="J89" s="4"/>
    </row>
    <row r="90" spans="1:10" s="27" customFormat="1" ht="37.5" customHeight="1" x14ac:dyDescent="0.25">
      <c r="A90" s="15" t="s">
        <v>56</v>
      </c>
      <c r="B90" s="40">
        <v>921</v>
      </c>
      <c r="C90" s="14" t="s">
        <v>50</v>
      </c>
      <c r="D90" s="14" t="s">
        <v>101</v>
      </c>
      <c r="E90" s="14" t="s">
        <v>326</v>
      </c>
      <c r="F90" s="14" t="s">
        <v>55</v>
      </c>
      <c r="G90" s="49">
        <f>G91</f>
        <v>87.7</v>
      </c>
      <c r="H90" s="25"/>
      <c r="I90" s="26"/>
      <c r="J90" s="26"/>
    </row>
    <row r="91" spans="1:10" ht="25.5" x14ac:dyDescent="0.2">
      <c r="A91" s="12" t="s">
        <v>58</v>
      </c>
      <c r="B91" s="40">
        <v>921</v>
      </c>
      <c r="C91" s="13" t="s">
        <v>50</v>
      </c>
      <c r="D91" s="13" t="s">
        <v>101</v>
      </c>
      <c r="E91" s="13" t="s">
        <v>326</v>
      </c>
      <c r="F91" s="13" t="s">
        <v>57</v>
      </c>
      <c r="G91" s="50">
        <v>87.7</v>
      </c>
      <c r="H91" s="6"/>
      <c r="I91" s="6"/>
      <c r="J91" s="6"/>
    </row>
    <row r="92" spans="1:10" s="21" customFormat="1" ht="38.25" x14ac:dyDescent="0.2">
      <c r="A92" s="18" t="s">
        <v>365</v>
      </c>
      <c r="B92" s="40">
        <v>921</v>
      </c>
      <c r="C92" s="19" t="s">
        <v>50</v>
      </c>
      <c r="D92" s="19" t="s">
        <v>359</v>
      </c>
      <c r="E92" s="19" t="s">
        <v>308</v>
      </c>
      <c r="F92" s="19" t="s">
        <v>12</v>
      </c>
      <c r="G92" s="46">
        <f>G93</f>
        <v>36.1</v>
      </c>
    </row>
    <row r="93" spans="1:10" ht="42" customHeight="1" x14ac:dyDescent="0.2">
      <c r="A93" s="35" t="s">
        <v>363</v>
      </c>
      <c r="B93" s="40">
        <v>921</v>
      </c>
      <c r="C93" s="36" t="s">
        <v>50</v>
      </c>
      <c r="D93" s="36" t="s">
        <v>359</v>
      </c>
      <c r="E93" s="36" t="s">
        <v>364</v>
      </c>
      <c r="F93" s="36" t="s">
        <v>12</v>
      </c>
      <c r="G93" s="47">
        <f>G94</f>
        <v>36.1</v>
      </c>
      <c r="H93" s="4"/>
      <c r="I93" s="4"/>
      <c r="J93" s="4"/>
    </row>
    <row r="94" spans="1:10" s="20" customFormat="1" ht="25.5" x14ac:dyDescent="0.2">
      <c r="A94" s="35" t="s">
        <v>72</v>
      </c>
      <c r="B94" s="40">
        <v>921</v>
      </c>
      <c r="C94" s="36" t="s">
        <v>50</v>
      </c>
      <c r="D94" s="36" t="s">
        <v>359</v>
      </c>
      <c r="E94" s="36" t="s">
        <v>362</v>
      </c>
      <c r="F94" s="36" t="s">
        <v>12</v>
      </c>
      <c r="G94" s="47">
        <f>G95</f>
        <v>36.1</v>
      </c>
      <c r="H94" s="7"/>
      <c r="I94" s="7"/>
      <c r="J94" s="7"/>
    </row>
    <row r="95" spans="1:10" ht="25.5" x14ac:dyDescent="0.2">
      <c r="A95" s="16" t="s">
        <v>361</v>
      </c>
      <c r="B95" s="40">
        <v>921</v>
      </c>
      <c r="C95" s="17" t="s">
        <v>50</v>
      </c>
      <c r="D95" s="17" t="s">
        <v>359</v>
      </c>
      <c r="E95" s="17" t="s">
        <v>360</v>
      </c>
      <c r="F95" s="17" t="s">
        <v>12</v>
      </c>
      <c r="G95" s="51">
        <f>G96</f>
        <v>36.1</v>
      </c>
      <c r="H95" s="4"/>
      <c r="I95" s="4"/>
      <c r="J95" s="4"/>
    </row>
    <row r="96" spans="1:10" s="27" customFormat="1" ht="37.5" customHeight="1" x14ac:dyDescent="0.25">
      <c r="A96" s="15" t="s">
        <v>56</v>
      </c>
      <c r="B96" s="40">
        <v>921</v>
      </c>
      <c r="C96" s="14" t="s">
        <v>50</v>
      </c>
      <c r="D96" s="14" t="s">
        <v>359</v>
      </c>
      <c r="E96" s="14" t="s">
        <v>360</v>
      </c>
      <c r="F96" s="14" t="s">
        <v>55</v>
      </c>
      <c r="G96" s="49">
        <f>G97</f>
        <v>36.1</v>
      </c>
      <c r="H96" s="25"/>
      <c r="I96" s="26"/>
      <c r="J96" s="26"/>
    </row>
    <row r="97" spans="1:10" ht="25.5" x14ac:dyDescent="0.2">
      <c r="A97" s="12" t="s">
        <v>58</v>
      </c>
      <c r="B97" s="40">
        <v>921</v>
      </c>
      <c r="C97" s="13" t="s">
        <v>50</v>
      </c>
      <c r="D97" s="13" t="s">
        <v>359</v>
      </c>
      <c r="E97" s="13" t="s">
        <v>360</v>
      </c>
      <c r="F97" s="13" t="s">
        <v>57</v>
      </c>
      <c r="G97" s="50">
        <v>36.1</v>
      </c>
      <c r="H97" s="6"/>
      <c r="I97" s="6"/>
      <c r="J97" s="6"/>
    </row>
    <row r="98" spans="1:10" s="21" customFormat="1" ht="15.75" x14ac:dyDescent="0.25">
      <c r="A98" s="33" t="s">
        <v>80</v>
      </c>
      <c r="B98" s="40">
        <v>921</v>
      </c>
      <c r="C98" s="34" t="s">
        <v>61</v>
      </c>
      <c r="D98" s="34" t="s">
        <v>13</v>
      </c>
      <c r="E98" s="34" t="s">
        <v>308</v>
      </c>
      <c r="F98" s="34" t="s">
        <v>12</v>
      </c>
      <c r="G98" s="45">
        <f>G99+G108</f>
        <v>3826.7</v>
      </c>
    </row>
    <row r="99" spans="1:10" s="21" customFormat="1" x14ac:dyDescent="0.2">
      <c r="A99" s="18" t="s">
        <v>83</v>
      </c>
      <c r="B99" s="40">
        <v>921</v>
      </c>
      <c r="C99" s="19" t="s">
        <v>61</v>
      </c>
      <c r="D99" s="19" t="s">
        <v>79</v>
      </c>
      <c r="E99" s="19" t="s">
        <v>308</v>
      </c>
      <c r="F99" s="19" t="s">
        <v>12</v>
      </c>
      <c r="G99" s="46">
        <f>G100</f>
        <v>2234.6</v>
      </c>
    </row>
    <row r="100" spans="1:10" ht="17.25" customHeight="1" x14ac:dyDescent="0.2">
      <c r="A100" s="35" t="s">
        <v>278</v>
      </c>
      <c r="B100" s="40">
        <v>921</v>
      </c>
      <c r="C100" s="36" t="s">
        <v>61</v>
      </c>
      <c r="D100" s="36" t="s">
        <v>79</v>
      </c>
      <c r="E100" s="36" t="s">
        <v>309</v>
      </c>
      <c r="F100" s="36" t="s">
        <v>12</v>
      </c>
      <c r="G100" s="47">
        <f>G104+G101</f>
        <v>2234.6</v>
      </c>
      <c r="H100" s="4"/>
      <c r="I100" s="4"/>
      <c r="J100" s="4"/>
    </row>
    <row r="101" spans="1:10" ht="63.75" hidden="1" x14ac:dyDescent="0.2">
      <c r="A101" s="28" t="s">
        <v>379</v>
      </c>
      <c r="B101" s="40">
        <v>921</v>
      </c>
      <c r="C101" s="61" t="s">
        <v>61</v>
      </c>
      <c r="D101" s="61" t="s">
        <v>79</v>
      </c>
      <c r="E101" s="29" t="s">
        <v>380</v>
      </c>
      <c r="F101" s="17" t="s">
        <v>12</v>
      </c>
      <c r="G101" s="58">
        <f>G102</f>
        <v>0</v>
      </c>
      <c r="H101" s="4"/>
      <c r="I101" s="4"/>
      <c r="J101" s="4"/>
    </row>
    <row r="102" spans="1:10" ht="25.5" hidden="1" x14ac:dyDescent="0.2">
      <c r="A102" s="15" t="s">
        <v>56</v>
      </c>
      <c r="B102" s="40">
        <v>921</v>
      </c>
      <c r="C102" s="36" t="s">
        <v>61</v>
      </c>
      <c r="D102" s="36" t="s">
        <v>79</v>
      </c>
      <c r="E102" s="30" t="s">
        <v>380</v>
      </c>
      <c r="F102" s="14" t="s">
        <v>55</v>
      </c>
      <c r="G102" s="59">
        <f>G103</f>
        <v>0</v>
      </c>
      <c r="H102" s="4"/>
      <c r="I102" s="4"/>
      <c r="J102" s="4"/>
    </row>
    <row r="103" spans="1:10" ht="25.5" hidden="1" x14ac:dyDescent="0.2">
      <c r="A103" s="12" t="s">
        <v>58</v>
      </c>
      <c r="B103" s="40">
        <v>921</v>
      </c>
      <c r="C103" s="36" t="s">
        <v>61</v>
      </c>
      <c r="D103" s="36" t="s">
        <v>79</v>
      </c>
      <c r="E103" s="31" t="s">
        <v>380</v>
      </c>
      <c r="F103" s="13" t="s">
        <v>57</v>
      </c>
      <c r="G103" s="60">
        <v>0</v>
      </c>
      <c r="H103" s="4"/>
      <c r="I103" s="4"/>
      <c r="J103" s="4"/>
    </row>
    <row r="104" spans="1:10" s="20" customFormat="1" ht="25.5" x14ac:dyDescent="0.2">
      <c r="A104" s="35" t="s">
        <v>72</v>
      </c>
      <c r="B104" s="40">
        <v>921</v>
      </c>
      <c r="C104" s="36" t="s">
        <v>61</v>
      </c>
      <c r="D104" s="36" t="s">
        <v>79</v>
      </c>
      <c r="E104" s="36" t="s">
        <v>327</v>
      </c>
      <c r="F104" s="36" t="s">
        <v>12</v>
      </c>
      <c r="G104" s="47">
        <f>G105</f>
        <v>2234.6</v>
      </c>
      <c r="H104" s="7"/>
      <c r="I104" s="7"/>
      <c r="J104" s="7"/>
    </row>
    <row r="105" spans="1:10" x14ac:dyDescent="0.2">
      <c r="A105" s="16" t="s">
        <v>306</v>
      </c>
      <c r="B105" s="40">
        <v>921</v>
      </c>
      <c r="C105" s="17" t="s">
        <v>61</v>
      </c>
      <c r="D105" s="17" t="s">
        <v>79</v>
      </c>
      <c r="E105" s="17" t="s">
        <v>328</v>
      </c>
      <c r="F105" s="17" t="s">
        <v>12</v>
      </c>
      <c r="G105" s="51">
        <f>G106</f>
        <v>2234.6</v>
      </c>
      <c r="H105" s="4"/>
      <c r="I105" s="4"/>
      <c r="J105" s="4"/>
    </row>
    <row r="106" spans="1:10" ht="25.5" x14ac:dyDescent="0.2">
      <c r="A106" s="15" t="s">
        <v>56</v>
      </c>
      <c r="B106" s="40">
        <v>921</v>
      </c>
      <c r="C106" s="14" t="s">
        <v>61</v>
      </c>
      <c r="D106" s="14" t="s">
        <v>79</v>
      </c>
      <c r="E106" s="14" t="s">
        <v>328</v>
      </c>
      <c r="F106" s="14" t="s">
        <v>55</v>
      </c>
      <c r="G106" s="49">
        <f>G107</f>
        <v>2234.6</v>
      </c>
      <c r="H106" s="6"/>
      <c r="I106" s="6"/>
      <c r="J106" s="6"/>
    </row>
    <row r="107" spans="1:10" s="21" customFormat="1" ht="25.5" x14ac:dyDescent="0.2">
      <c r="A107" s="12" t="s">
        <v>58</v>
      </c>
      <c r="B107" s="40">
        <v>921</v>
      </c>
      <c r="C107" s="13" t="s">
        <v>61</v>
      </c>
      <c r="D107" s="13" t="s">
        <v>79</v>
      </c>
      <c r="E107" s="13" t="s">
        <v>328</v>
      </c>
      <c r="F107" s="13" t="s">
        <v>57</v>
      </c>
      <c r="G107" s="50">
        <v>2234.6</v>
      </c>
    </row>
    <row r="108" spans="1:10" s="21" customFormat="1" ht="25.5" x14ac:dyDescent="0.2">
      <c r="A108" s="18" t="s">
        <v>84</v>
      </c>
      <c r="B108" s="40">
        <v>921</v>
      </c>
      <c r="C108" s="19" t="s">
        <v>61</v>
      </c>
      <c r="D108" s="19" t="s">
        <v>85</v>
      </c>
      <c r="E108" s="19" t="s">
        <v>308</v>
      </c>
      <c r="F108" s="19" t="s">
        <v>12</v>
      </c>
      <c r="G108" s="46">
        <f>G109+G127+G137+G132+G114</f>
        <v>1592.1</v>
      </c>
    </row>
    <row r="109" spans="1:10" ht="38.25" x14ac:dyDescent="0.2">
      <c r="A109" s="35" t="s">
        <v>299</v>
      </c>
      <c r="B109" s="40">
        <v>921</v>
      </c>
      <c r="C109" s="36" t="s">
        <v>61</v>
      </c>
      <c r="D109" s="36" t="s">
        <v>85</v>
      </c>
      <c r="E109" s="36" t="s">
        <v>318</v>
      </c>
      <c r="F109" s="36" t="s">
        <v>12</v>
      </c>
      <c r="G109" s="47">
        <f>G110</f>
        <v>10</v>
      </c>
      <c r="H109" s="4"/>
      <c r="I109" s="4"/>
      <c r="J109" s="4"/>
    </row>
    <row r="110" spans="1:10" s="20" customFormat="1" ht="25.5" x14ac:dyDescent="0.2">
      <c r="A110" s="35" t="s">
        <v>72</v>
      </c>
      <c r="B110" s="40">
        <v>921</v>
      </c>
      <c r="C110" s="36" t="s">
        <v>61</v>
      </c>
      <c r="D110" s="36" t="s">
        <v>85</v>
      </c>
      <c r="E110" s="36" t="s">
        <v>319</v>
      </c>
      <c r="F110" s="36" t="s">
        <v>12</v>
      </c>
      <c r="G110" s="47">
        <f>G111</f>
        <v>10</v>
      </c>
      <c r="H110" s="7"/>
      <c r="I110" s="7"/>
      <c r="J110" s="7"/>
    </row>
    <row r="111" spans="1:10" ht="25.5" x14ac:dyDescent="0.2">
      <c r="A111" s="16" t="s">
        <v>286</v>
      </c>
      <c r="B111" s="40">
        <v>921</v>
      </c>
      <c r="C111" s="17" t="s">
        <v>61</v>
      </c>
      <c r="D111" s="17" t="s">
        <v>85</v>
      </c>
      <c r="E111" s="17" t="s">
        <v>320</v>
      </c>
      <c r="F111" s="17" t="s">
        <v>12</v>
      </c>
      <c r="G111" s="51">
        <f>G112</f>
        <v>10</v>
      </c>
      <c r="H111" s="4"/>
      <c r="I111" s="4"/>
      <c r="J111" s="4"/>
    </row>
    <row r="112" spans="1:10" s="20" customFormat="1" ht="25.5" x14ac:dyDescent="0.2">
      <c r="A112" s="15" t="s">
        <v>56</v>
      </c>
      <c r="B112" s="40">
        <v>921</v>
      </c>
      <c r="C112" s="14" t="s">
        <v>61</v>
      </c>
      <c r="D112" s="14" t="s">
        <v>85</v>
      </c>
      <c r="E112" s="14" t="s">
        <v>320</v>
      </c>
      <c r="F112" s="14" t="s">
        <v>55</v>
      </c>
      <c r="G112" s="49">
        <f>G113</f>
        <v>10</v>
      </c>
      <c r="H112" s="7"/>
      <c r="I112" s="7"/>
      <c r="J112" s="7"/>
    </row>
    <row r="113" spans="1:10" ht="25.5" x14ac:dyDescent="0.2">
      <c r="A113" s="12" t="s">
        <v>58</v>
      </c>
      <c r="B113" s="40">
        <v>921</v>
      </c>
      <c r="C113" s="13" t="s">
        <v>61</v>
      </c>
      <c r="D113" s="13" t="s">
        <v>85</v>
      </c>
      <c r="E113" s="13" t="s">
        <v>320</v>
      </c>
      <c r="F113" s="13" t="s">
        <v>57</v>
      </c>
      <c r="G113" s="50">
        <v>10</v>
      </c>
      <c r="H113" s="4"/>
      <c r="I113" s="4"/>
      <c r="J113" s="4"/>
    </row>
    <row r="114" spans="1:10" ht="38.25" x14ac:dyDescent="0.2">
      <c r="A114" s="35" t="s">
        <v>300</v>
      </c>
      <c r="B114" s="40">
        <v>921</v>
      </c>
      <c r="C114" s="36" t="s">
        <v>61</v>
      </c>
      <c r="D114" s="36" t="s">
        <v>85</v>
      </c>
      <c r="E114" s="36" t="s">
        <v>335</v>
      </c>
      <c r="F114" s="36" t="s">
        <v>12</v>
      </c>
      <c r="G114" s="47">
        <f>G115+G118+G121+G124</f>
        <v>1501.5</v>
      </c>
      <c r="H114" s="4"/>
      <c r="I114" s="4"/>
      <c r="J114" s="4"/>
    </row>
    <row r="115" spans="1:10" ht="38.25" x14ac:dyDescent="0.2">
      <c r="A115" s="12" t="s">
        <v>419</v>
      </c>
      <c r="B115" s="40">
        <v>921</v>
      </c>
      <c r="C115" s="13" t="s">
        <v>61</v>
      </c>
      <c r="D115" s="13" t="s">
        <v>85</v>
      </c>
      <c r="E115" s="13" t="s">
        <v>421</v>
      </c>
      <c r="F115" s="13" t="s">
        <v>12</v>
      </c>
      <c r="G115" s="64">
        <f>G116</f>
        <v>192.6</v>
      </c>
      <c r="H115" s="4"/>
      <c r="I115" s="4"/>
      <c r="J115" s="4"/>
    </row>
    <row r="116" spans="1:10" ht="25.5" x14ac:dyDescent="0.2">
      <c r="A116" s="15" t="s">
        <v>56</v>
      </c>
      <c r="B116" s="40">
        <v>921</v>
      </c>
      <c r="C116" s="14" t="s">
        <v>61</v>
      </c>
      <c r="D116" s="14" t="s">
        <v>85</v>
      </c>
      <c r="E116" s="14" t="s">
        <v>421</v>
      </c>
      <c r="F116" s="14" t="s">
        <v>55</v>
      </c>
      <c r="G116" s="49">
        <f>G117</f>
        <v>192.6</v>
      </c>
      <c r="H116" s="4"/>
      <c r="I116" s="4"/>
      <c r="J116" s="4"/>
    </row>
    <row r="117" spans="1:10" ht="25.5" x14ac:dyDescent="0.2">
      <c r="A117" s="12" t="s">
        <v>58</v>
      </c>
      <c r="B117" s="40">
        <v>921</v>
      </c>
      <c r="C117" s="13" t="s">
        <v>61</v>
      </c>
      <c r="D117" s="13" t="s">
        <v>85</v>
      </c>
      <c r="E117" s="13" t="s">
        <v>421</v>
      </c>
      <c r="F117" s="13" t="s">
        <v>57</v>
      </c>
      <c r="G117" s="64">
        <v>192.6</v>
      </c>
      <c r="H117" s="4"/>
      <c r="I117" s="4"/>
      <c r="J117" s="4"/>
    </row>
    <row r="118" spans="1:10" ht="38.25" x14ac:dyDescent="0.2">
      <c r="A118" s="12" t="s">
        <v>420</v>
      </c>
      <c r="B118" s="40">
        <v>921</v>
      </c>
      <c r="C118" s="13" t="s">
        <v>61</v>
      </c>
      <c r="D118" s="13" t="s">
        <v>85</v>
      </c>
      <c r="E118" s="13" t="s">
        <v>422</v>
      </c>
      <c r="F118" s="13" t="s">
        <v>12</v>
      </c>
      <c r="G118" s="64">
        <f>G119</f>
        <v>1.9</v>
      </c>
      <c r="H118" s="4"/>
      <c r="I118" s="4"/>
      <c r="J118" s="4"/>
    </row>
    <row r="119" spans="1:10" ht="25.5" x14ac:dyDescent="0.2">
      <c r="A119" s="15" t="s">
        <v>56</v>
      </c>
      <c r="B119" s="40">
        <v>921</v>
      </c>
      <c r="C119" s="14" t="s">
        <v>61</v>
      </c>
      <c r="D119" s="14" t="s">
        <v>85</v>
      </c>
      <c r="E119" s="14" t="s">
        <v>422</v>
      </c>
      <c r="F119" s="14" t="s">
        <v>55</v>
      </c>
      <c r="G119" s="49">
        <f>G120</f>
        <v>1.9</v>
      </c>
      <c r="H119" s="4"/>
      <c r="I119" s="4"/>
      <c r="J119" s="4"/>
    </row>
    <row r="120" spans="1:10" ht="25.5" x14ac:dyDescent="0.2">
      <c r="A120" s="12" t="s">
        <v>58</v>
      </c>
      <c r="B120" s="40">
        <v>921</v>
      </c>
      <c r="C120" s="13" t="s">
        <v>61</v>
      </c>
      <c r="D120" s="13" t="s">
        <v>85</v>
      </c>
      <c r="E120" s="13" t="s">
        <v>422</v>
      </c>
      <c r="F120" s="13" t="s">
        <v>57</v>
      </c>
      <c r="G120" s="64">
        <v>1.9</v>
      </c>
      <c r="H120" s="4"/>
      <c r="I120" s="4"/>
      <c r="J120" s="4"/>
    </row>
    <row r="121" spans="1:10" ht="38.25" x14ac:dyDescent="0.2">
      <c r="A121" s="12" t="s">
        <v>437</v>
      </c>
      <c r="B121" s="40">
        <v>921</v>
      </c>
      <c r="C121" s="13" t="s">
        <v>61</v>
      </c>
      <c r="D121" s="13" t="s">
        <v>85</v>
      </c>
      <c r="E121" s="13" t="s">
        <v>436</v>
      </c>
      <c r="F121" s="13" t="s">
        <v>12</v>
      </c>
      <c r="G121" s="64">
        <f>G122</f>
        <v>1176.3</v>
      </c>
      <c r="H121" s="4"/>
      <c r="I121" s="4"/>
      <c r="J121" s="4"/>
    </row>
    <row r="122" spans="1:10" ht="25.5" x14ac:dyDescent="0.2">
      <c r="A122" s="15" t="s">
        <v>56</v>
      </c>
      <c r="B122" s="40">
        <v>921</v>
      </c>
      <c r="C122" s="14" t="s">
        <v>61</v>
      </c>
      <c r="D122" s="14" t="s">
        <v>85</v>
      </c>
      <c r="E122" s="14" t="s">
        <v>436</v>
      </c>
      <c r="F122" s="14" t="s">
        <v>55</v>
      </c>
      <c r="G122" s="49">
        <f>G123</f>
        <v>1176.3</v>
      </c>
      <c r="H122" s="4"/>
      <c r="I122" s="4"/>
      <c r="J122" s="4"/>
    </row>
    <row r="123" spans="1:10" ht="25.5" x14ac:dyDescent="0.2">
      <c r="A123" s="12" t="s">
        <v>58</v>
      </c>
      <c r="B123" s="40">
        <v>921</v>
      </c>
      <c r="C123" s="13" t="s">
        <v>61</v>
      </c>
      <c r="D123" s="13" t="s">
        <v>85</v>
      </c>
      <c r="E123" s="13" t="s">
        <v>436</v>
      </c>
      <c r="F123" s="13" t="s">
        <v>57</v>
      </c>
      <c r="G123" s="64">
        <v>1176.3</v>
      </c>
      <c r="H123" s="4"/>
      <c r="I123" s="4"/>
      <c r="J123" s="4"/>
    </row>
    <row r="124" spans="1:10" ht="51" x14ac:dyDescent="0.2">
      <c r="A124" s="12" t="s">
        <v>438</v>
      </c>
      <c r="B124" s="40">
        <v>921</v>
      </c>
      <c r="C124" s="13" t="s">
        <v>61</v>
      </c>
      <c r="D124" s="13" t="s">
        <v>85</v>
      </c>
      <c r="E124" s="13" t="s">
        <v>435</v>
      </c>
      <c r="F124" s="13" t="s">
        <v>12</v>
      </c>
      <c r="G124" s="64">
        <f>G125</f>
        <v>130.69999999999999</v>
      </c>
      <c r="H124" s="4"/>
      <c r="I124" s="4"/>
      <c r="J124" s="4"/>
    </row>
    <row r="125" spans="1:10" ht="25.5" x14ac:dyDescent="0.2">
      <c r="A125" s="15" t="s">
        <v>56</v>
      </c>
      <c r="B125" s="40">
        <v>921</v>
      </c>
      <c r="C125" s="14" t="s">
        <v>61</v>
      </c>
      <c r="D125" s="14" t="s">
        <v>85</v>
      </c>
      <c r="E125" s="14" t="s">
        <v>435</v>
      </c>
      <c r="F125" s="14" t="s">
        <v>55</v>
      </c>
      <c r="G125" s="49">
        <f>G126</f>
        <v>130.69999999999999</v>
      </c>
      <c r="H125" s="4"/>
      <c r="I125" s="4"/>
      <c r="J125" s="4"/>
    </row>
    <row r="126" spans="1:10" ht="25.5" x14ac:dyDescent="0.2">
      <c r="A126" s="12" t="s">
        <v>58</v>
      </c>
      <c r="B126" s="40">
        <v>921</v>
      </c>
      <c r="C126" s="13" t="s">
        <v>61</v>
      </c>
      <c r="D126" s="13" t="s">
        <v>85</v>
      </c>
      <c r="E126" s="13" t="s">
        <v>435</v>
      </c>
      <c r="F126" s="13" t="s">
        <v>57</v>
      </c>
      <c r="G126" s="64">
        <v>130.69999999999999</v>
      </c>
      <c r="H126" s="4"/>
      <c r="I126" s="4"/>
      <c r="J126" s="4"/>
    </row>
    <row r="127" spans="1:10" ht="68.25" customHeight="1" x14ac:dyDescent="0.2">
      <c r="A127" s="35" t="s">
        <v>356</v>
      </c>
      <c r="B127" s="40">
        <v>921</v>
      </c>
      <c r="C127" s="36" t="s">
        <v>61</v>
      </c>
      <c r="D127" s="36" t="s">
        <v>85</v>
      </c>
      <c r="E127" s="36" t="s">
        <v>329</v>
      </c>
      <c r="F127" s="36" t="s">
        <v>12</v>
      </c>
      <c r="G127" s="47">
        <f>G128</f>
        <v>0.5</v>
      </c>
      <c r="H127" s="4"/>
      <c r="I127" s="4"/>
      <c r="J127" s="4"/>
    </row>
    <row r="128" spans="1:10" s="20" customFormat="1" ht="25.5" x14ac:dyDescent="0.2">
      <c r="A128" s="35" t="s">
        <v>72</v>
      </c>
      <c r="B128" s="40">
        <v>921</v>
      </c>
      <c r="C128" s="36" t="s">
        <v>61</v>
      </c>
      <c r="D128" s="36" t="s">
        <v>85</v>
      </c>
      <c r="E128" s="36" t="s">
        <v>330</v>
      </c>
      <c r="F128" s="36" t="s">
        <v>12</v>
      </c>
      <c r="G128" s="47">
        <f>G129</f>
        <v>0.5</v>
      </c>
      <c r="H128" s="7"/>
      <c r="I128" s="7"/>
      <c r="J128" s="7"/>
    </row>
    <row r="129" spans="1:10" ht="25.5" x14ac:dyDescent="0.2">
      <c r="A129" s="16" t="s">
        <v>307</v>
      </c>
      <c r="B129" s="40">
        <v>921</v>
      </c>
      <c r="C129" s="17" t="s">
        <v>61</v>
      </c>
      <c r="D129" s="17" t="s">
        <v>85</v>
      </c>
      <c r="E129" s="17" t="s">
        <v>331</v>
      </c>
      <c r="F129" s="17" t="s">
        <v>12</v>
      </c>
      <c r="G129" s="51">
        <f>G130</f>
        <v>0.5</v>
      </c>
      <c r="H129" s="4"/>
      <c r="I129" s="4"/>
      <c r="J129" s="4"/>
    </row>
    <row r="130" spans="1:10" s="21" customFormat="1" ht="25.5" x14ac:dyDescent="0.2">
      <c r="A130" s="15" t="s">
        <v>56</v>
      </c>
      <c r="B130" s="40">
        <v>921</v>
      </c>
      <c r="C130" s="14" t="s">
        <v>61</v>
      </c>
      <c r="D130" s="14" t="s">
        <v>85</v>
      </c>
      <c r="E130" s="14" t="s">
        <v>331</v>
      </c>
      <c r="F130" s="14" t="s">
        <v>55</v>
      </c>
      <c r="G130" s="49">
        <f>G131</f>
        <v>0.5</v>
      </c>
    </row>
    <row r="131" spans="1:10" s="21" customFormat="1" ht="25.5" x14ac:dyDescent="0.2">
      <c r="A131" s="12" t="s">
        <v>58</v>
      </c>
      <c r="B131" s="40">
        <v>921</v>
      </c>
      <c r="C131" s="13" t="s">
        <v>61</v>
      </c>
      <c r="D131" s="13" t="s">
        <v>85</v>
      </c>
      <c r="E131" s="13" t="s">
        <v>331</v>
      </c>
      <c r="F131" s="13" t="s">
        <v>57</v>
      </c>
      <c r="G131" s="50">
        <v>0.5</v>
      </c>
    </row>
    <row r="132" spans="1:10" ht="55.5" customHeight="1" x14ac:dyDescent="0.2">
      <c r="A132" s="35" t="s">
        <v>355</v>
      </c>
      <c r="B132" s="40">
        <v>921</v>
      </c>
      <c r="C132" s="36" t="s">
        <v>61</v>
      </c>
      <c r="D132" s="36" t="s">
        <v>85</v>
      </c>
      <c r="E132" s="36" t="s">
        <v>354</v>
      </c>
      <c r="F132" s="36" t="s">
        <v>12</v>
      </c>
      <c r="G132" s="47">
        <f>G133</f>
        <v>0.5</v>
      </c>
      <c r="H132" s="4"/>
      <c r="I132" s="4"/>
      <c r="J132" s="4"/>
    </row>
    <row r="133" spans="1:10" s="20" customFormat="1" ht="25.5" x14ac:dyDescent="0.2">
      <c r="A133" s="35" t="s">
        <v>72</v>
      </c>
      <c r="B133" s="40">
        <v>921</v>
      </c>
      <c r="C133" s="36" t="s">
        <v>61</v>
      </c>
      <c r="D133" s="36" t="s">
        <v>85</v>
      </c>
      <c r="E133" s="36" t="s">
        <v>353</v>
      </c>
      <c r="F133" s="36" t="s">
        <v>12</v>
      </c>
      <c r="G133" s="47">
        <f>G134</f>
        <v>0.5</v>
      </c>
      <c r="H133" s="7"/>
      <c r="I133" s="7"/>
      <c r="J133" s="7"/>
    </row>
    <row r="134" spans="1:10" ht="25.5" x14ac:dyDescent="0.2">
      <c r="A134" s="16" t="s">
        <v>352</v>
      </c>
      <c r="B134" s="40">
        <v>921</v>
      </c>
      <c r="C134" s="17" t="s">
        <v>61</v>
      </c>
      <c r="D134" s="17" t="s">
        <v>85</v>
      </c>
      <c r="E134" s="17" t="s">
        <v>351</v>
      </c>
      <c r="F134" s="17" t="s">
        <v>12</v>
      </c>
      <c r="G134" s="51">
        <f>G135</f>
        <v>0.5</v>
      </c>
      <c r="H134" s="4"/>
      <c r="I134" s="4"/>
      <c r="J134" s="4"/>
    </row>
    <row r="135" spans="1:10" s="21" customFormat="1" ht="25.5" x14ac:dyDescent="0.2">
      <c r="A135" s="15" t="s">
        <v>56</v>
      </c>
      <c r="B135" s="40">
        <v>921</v>
      </c>
      <c r="C135" s="14" t="s">
        <v>61</v>
      </c>
      <c r="D135" s="14" t="s">
        <v>85</v>
      </c>
      <c r="E135" s="14" t="s">
        <v>351</v>
      </c>
      <c r="F135" s="14" t="s">
        <v>55</v>
      </c>
      <c r="G135" s="49">
        <f>G136</f>
        <v>0.5</v>
      </c>
    </row>
    <row r="136" spans="1:10" s="21" customFormat="1" ht="25.5" x14ac:dyDescent="0.2">
      <c r="A136" s="12" t="s">
        <v>58</v>
      </c>
      <c r="B136" s="40">
        <v>921</v>
      </c>
      <c r="C136" s="13" t="s">
        <v>61</v>
      </c>
      <c r="D136" s="13" t="s">
        <v>85</v>
      </c>
      <c r="E136" s="13" t="s">
        <v>351</v>
      </c>
      <c r="F136" s="13" t="s">
        <v>57</v>
      </c>
      <c r="G136" s="50">
        <v>0.5</v>
      </c>
    </row>
    <row r="137" spans="1:10" ht="24" customHeight="1" x14ac:dyDescent="0.2">
      <c r="A137" s="35" t="s">
        <v>278</v>
      </c>
      <c r="B137" s="40">
        <v>921</v>
      </c>
      <c r="C137" s="36" t="s">
        <v>61</v>
      </c>
      <c r="D137" s="36" t="s">
        <v>85</v>
      </c>
      <c r="E137" s="36" t="s">
        <v>309</v>
      </c>
      <c r="F137" s="36" t="s">
        <v>12</v>
      </c>
      <c r="G137" s="47">
        <f>G138</f>
        <v>79.599999999999994</v>
      </c>
      <c r="H137" s="4"/>
      <c r="I137" s="4"/>
      <c r="J137" s="4"/>
    </row>
    <row r="138" spans="1:10" s="20" customFormat="1" ht="38.25" x14ac:dyDescent="0.2">
      <c r="A138" s="35" t="s">
        <v>44</v>
      </c>
      <c r="B138" s="40">
        <v>921</v>
      </c>
      <c r="C138" s="36" t="s">
        <v>61</v>
      </c>
      <c r="D138" s="36" t="s">
        <v>85</v>
      </c>
      <c r="E138" s="36" t="s">
        <v>310</v>
      </c>
      <c r="F138" s="36" t="s">
        <v>12</v>
      </c>
      <c r="G138" s="47">
        <f>G139+G142</f>
        <v>79.599999999999994</v>
      </c>
      <c r="H138" s="7"/>
      <c r="I138" s="7"/>
      <c r="J138" s="7"/>
    </row>
    <row r="139" spans="1:10" ht="38.25" x14ac:dyDescent="0.2">
      <c r="A139" s="28" t="s">
        <v>87</v>
      </c>
      <c r="B139" s="40">
        <v>921</v>
      </c>
      <c r="C139" s="17" t="s">
        <v>61</v>
      </c>
      <c r="D139" s="29" t="s">
        <v>85</v>
      </c>
      <c r="E139" s="29" t="s">
        <v>391</v>
      </c>
      <c r="F139" s="17" t="s">
        <v>12</v>
      </c>
      <c r="G139" s="51">
        <f>G140</f>
        <v>79.599999999999994</v>
      </c>
      <c r="H139" s="4"/>
      <c r="I139" s="4"/>
      <c r="J139" s="4"/>
    </row>
    <row r="140" spans="1:10" ht="23.25" customHeight="1" x14ac:dyDescent="0.2">
      <c r="A140" s="15" t="s">
        <v>283</v>
      </c>
      <c r="B140" s="40">
        <v>921</v>
      </c>
      <c r="C140" s="30" t="s">
        <v>61</v>
      </c>
      <c r="D140" s="30" t="s">
        <v>85</v>
      </c>
      <c r="E140" s="30" t="s">
        <v>391</v>
      </c>
      <c r="F140" s="14" t="s">
        <v>76</v>
      </c>
      <c r="G140" s="49">
        <f>G141</f>
        <v>79.599999999999994</v>
      </c>
      <c r="H140" s="4"/>
      <c r="I140" s="4"/>
      <c r="J140" s="4"/>
    </row>
    <row r="141" spans="1:10" s="20" customFormat="1" x14ac:dyDescent="0.2">
      <c r="A141" s="12" t="s">
        <v>284</v>
      </c>
      <c r="B141" s="40">
        <v>921</v>
      </c>
      <c r="C141" s="31" t="s">
        <v>61</v>
      </c>
      <c r="D141" s="31" t="s">
        <v>85</v>
      </c>
      <c r="E141" s="31" t="s">
        <v>391</v>
      </c>
      <c r="F141" s="13" t="s">
        <v>90</v>
      </c>
      <c r="G141" s="50">
        <v>79.599999999999994</v>
      </c>
      <c r="H141" s="7"/>
      <c r="I141" s="7"/>
      <c r="J141" s="7"/>
    </row>
    <row r="142" spans="1:10" ht="38.25" hidden="1" x14ac:dyDescent="0.2">
      <c r="A142" s="28" t="s">
        <v>86</v>
      </c>
      <c r="B142" s="40">
        <v>921</v>
      </c>
      <c r="C142" s="17" t="s">
        <v>61</v>
      </c>
      <c r="D142" s="29" t="s">
        <v>85</v>
      </c>
      <c r="E142" s="29" t="s">
        <v>332</v>
      </c>
      <c r="F142" s="17" t="s">
        <v>12</v>
      </c>
      <c r="G142" s="51">
        <f>G143</f>
        <v>0</v>
      </c>
      <c r="H142" s="4"/>
      <c r="I142" s="4"/>
      <c r="J142" s="4"/>
    </row>
    <row r="143" spans="1:10" s="27" customFormat="1" ht="19.5" hidden="1" customHeight="1" x14ac:dyDescent="0.25">
      <c r="A143" s="15" t="s">
        <v>283</v>
      </c>
      <c r="B143" s="40">
        <v>921</v>
      </c>
      <c r="C143" s="30" t="s">
        <v>61</v>
      </c>
      <c r="D143" s="30" t="s">
        <v>85</v>
      </c>
      <c r="E143" s="30" t="s">
        <v>332</v>
      </c>
      <c r="F143" s="14" t="s">
        <v>76</v>
      </c>
      <c r="G143" s="49">
        <f>G144</f>
        <v>0</v>
      </c>
      <c r="H143" s="25"/>
      <c r="I143" s="26"/>
      <c r="J143" s="26"/>
    </row>
    <row r="144" spans="1:10" hidden="1" x14ac:dyDescent="0.2">
      <c r="A144" s="12" t="s">
        <v>284</v>
      </c>
      <c r="B144" s="40">
        <v>921</v>
      </c>
      <c r="C144" s="31" t="s">
        <v>61</v>
      </c>
      <c r="D144" s="31" t="s">
        <v>85</v>
      </c>
      <c r="E144" s="31" t="s">
        <v>332</v>
      </c>
      <c r="F144" s="13" t="s">
        <v>90</v>
      </c>
      <c r="G144" s="50">
        <v>0</v>
      </c>
      <c r="H144" s="6"/>
      <c r="I144" s="6"/>
      <c r="J144" s="6"/>
    </row>
    <row r="145" spans="1:10" s="21" customFormat="1" ht="15.75" x14ac:dyDescent="0.25">
      <c r="A145" s="33" t="s">
        <v>20</v>
      </c>
      <c r="B145" s="40">
        <v>921</v>
      </c>
      <c r="C145" s="34" t="s">
        <v>21</v>
      </c>
      <c r="D145" s="34" t="s">
        <v>13</v>
      </c>
      <c r="E145" s="34" t="s">
        <v>308</v>
      </c>
      <c r="F145" s="34" t="s">
        <v>12</v>
      </c>
      <c r="G145" s="45">
        <f>G146+G168+G189</f>
        <v>6982.4000000000005</v>
      </c>
    </row>
    <row r="146" spans="1:10" s="21" customFormat="1" x14ac:dyDescent="0.2">
      <c r="A146" s="18" t="s">
        <v>23</v>
      </c>
      <c r="B146" s="40">
        <v>921</v>
      </c>
      <c r="C146" s="19" t="s">
        <v>21</v>
      </c>
      <c r="D146" s="19" t="s">
        <v>14</v>
      </c>
      <c r="E146" s="19" t="s">
        <v>308</v>
      </c>
      <c r="F146" s="19" t="s">
        <v>12</v>
      </c>
      <c r="G146" s="46">
        <f>G157+G147</f>
        <v>231.3</v>
      </c>
    </row>
    <row r="147" spans="1:10" s="21" customFormat="1" ht="63.75" hidden="1" x14ac:dyDescent="0.2">
      <c r="A147" s="35" t="s">
        <v>410</v>
      </c>
      <c r="B147" s="40">
        <v>921</v>
      </c>
      <c r="C147" s="36" t="s">
        <v>21</v>
      </c>
      <c r="D147" s="36" t="s">
        <v>14</v>
      </c>
      <c r="E147" s="36" t="s">
        <v>309</v>
      </c>
      <c r="F147" s="36" t="s">
        <v>12</v>
      </c>
      <c r="G147" s="47">
        <f>G148+G151+G154</f>
        <v>0</v>
      </c>
    </row>
    <row r="148" spans="1:10" s="21" customFormat="1" ht="63.75" hidden="1" x14ac:dyDescent="0.2">
      <c r="A148" s="28" t="s">
        <v>393</v>
      </c>
      <c r="B148" s="40">
        <v>921</v>
      </c>
      <c r="C148" s="29" t="s">
        <v>21</v>
      </c>
      <c r="D148" s="29" t="s">
        <v>14</v>
      </c>
      <c r="E148" s="29" t="s">
        <v>397</v>
      </c>
      <c r="F148" s="29" t="s">
        <v>12</v>
      </c>
      <c r="G148" s="52">
        <f>G149</f>
        <v>0</v>
      </c>
    </row>
    <row r="149" spans="1:10" s="21" customFormat="1" ht="25.5" hidden="1" x14ac:dyDescent="0.2">
      <c r="A149" s="38" t="s">
        <v>394</v>
      </c>
      <c r="B149" s="40">
        <v>921</v>
      </c>
      <c r="C149" s="30" t="s">
        <v>21</v>
      </c>
      <c r="D149" s="30" t="s">
        <v>14</v>
      </c>
      <c r="E149" s="30" t="s">
        <v>397</v>
      </c>
      <c r="F149" s="30" t="s">
        <v>398</v>
      </c>
      <c r="G149" s="49">
        <f>G150</f>
        <v>0</v>
      </c>
    </row>
    <row r="150" spans="1:10" s="21" customFormat="1" hidden="1" x14ac:dyDescent="0.2">
      <c r="A150" s="37" t="s">
        <v>395</v>
      </c>
      <c r="B150" s="40">
        <v>921</v>
      </c>
      <c r="C150" s="31" t="s">
        <v>21</v>
      </c>
      <c r="D150" s="31" t="s">
        <v>14</v>
      </c>
      <c r="E150" s="31" t="s">
        <v>397</v>
      </c>
      <c r="F150" s="31" t="s">
        <v>399</v>
      </c>
      <c r="G150" s="64">
        <v>0</v>
      </c>
    </row>
    <row r="151" spans="1:10" s="21" customFormat="1" ht="38.25" hidden="1" x14ac:dyDescent="0.2">
      <c r="A151" s="28" t="s">
        <v>396</v>
      </c>
      <c r="B151" s="40">
        <v>921</v>
      </c>
      <c r="C151" s="29" t="s">
        <v>21</v>
      </c>
      <c r="D151" s="29" t="s">
        <v>14</v>
      </c>
      <c r="E151" s="29" t="s">
        <v>412</v>
      </c>
      <c r="F151" s="29" t="s">
        <v>12</v>
      </c>
      <c r="G151" s="52">
        <f>G152</f>
        <v>0</v>
      </c>
    </row>
    <row r="152" spans="1:10" s="21" customFormat="1" ht="25.5" hidden="1" x14ac:dyDescent="0.2">
      <c r="A152" s="38" t="s">
        <v>394</v>
      </c>
      <c r="B152" s="40">
        <v>921</v>
      </c>
      <c r="C152" s="30" t="s">
        <v>21</v>
      </c>
      <c r="D152" s="30" t="s">
        <v>14</v>
      </c>
      <c r="E152" s="30" t="s">
        <v>412</v>
      </c>
      <c r="F152" s="30" t="s">
        <v>398</v>
      </c>
      <c r="G152" s="49">
        <f>G153</f>
        <v>0</v>
      </c>
    </row>
    <row r="153" spans="1:10" s="21" customFormat="1" hidden="1" x14ac:dyDescent="0.2">
      <c r="A153" s="37" t="s">
        <v>395</v>
      </c>
      <c r="B153" s="40">
        <v>921</v>
      </c>
      <c r="C153" s="31" t="s">
        <v>21</v>
      </c>
      <c r="D153" s="31" t="s">
        <v>14</v>
      </c>
      <c r="E153" s="31" t="s">
        <v>412</v>
      </c>
      <c r="F153" s="31" t="s">
        <v>399</v>
      </c>
      <c r="G153" s="64">
        <v>0</v>
      </c>
    </row>
    <row r="154" spans="1:10" s="21" customFormat="1" ht="38.25" hidden="1" x14ac:dyDescent="0.2">
      <c r="A154" s="28" t="s">
        <v>411</v>
      </c>
      <c r="B154" s="40">
        <v>921</v>
      </c>
      <c r="C154" s="29" t="s">
        <v>21</v>
      </c>
      <c r="D154" s="29" t="s">
        <v>14</v>
      </c>
      <c r="E154" s="29" t="s">
        <v>413</v>
      </c>
      <c r="F154" s="29" t="s">
        <v>12</v>
      </c>
      <c r="G154" s="52">
        <f>G155</f>
        <v>0</v>
      </c>
    </row>
    <row r="155" spans="1:10" s="21" customFormat="1" ht="25.5" hidden="1" x14ac:dyDescent="0.2">
      <c r="A155" s="38" t="s">
        <v>394</v>
      </c>
      <c r="B155" s="40">
        <v>921</v>
      </c>
      <c r="C155" s="30" t="s">
        <v>21</v>
      </c>
      <c r="D155" s="30" t="s">
        <v>14</v>
      </c>
      <c r="E155" s="30" t="s">
        <v>413</v>
      </c>
      <c r="F155" s="30" t="s">
        <v>398</v>
      </c>
      <c r="G155" s="49">
        <f>G156</f>
        <v>0</v>
      </c>
    </row>
    <row r="156" spans="1:10" s="21" customFormat="1" hidden="1" x14ac:dyDescent="0.2">
      <c r="A156" s="37" t="s">
        <v>395</v>
      </c>
      <c r="B156" s="40">
        <v>921</v>
      </c>
      <c r="C156" s="31" t="s">
        <v>21</v>
      </c>
      <c r="D156" s="31" t="s">
        <v>14</v>
      </c>
      <c r="E156" s="31" t="s">
        <v>413</v>
      </c>
      <c r="F156" s="31" t="s">
        <v>399</v>
      </c>
      <c r="G156" s="64">
        <v>0</v>
      </c>
    </row>
    <row r="157" spans="1:10" ht="22.5" customHeight="1" x14ac:dyDescent="0.2">
      <c r="A157" s="35" t="s">
        <v>278</v>
      </c>
      <c r="B157" s="40">
        <v>921</v>
      </c>
      <c r="C157" s="36" t="s">
        <v>21</v>
      </c>
      <c r="D157" s="36" t="s">
        <v>14</v>
      </c>
      <c r="E157" s="36" t="s">
        <v>309</v>
      </c>
      <c r="F157" s="36" t="s">
        <v>12</v>
      </c>
      <c r="G157" s="47">
        <f>G164+G158+G161</f>
        <v>231.3</v>
      </c>
      <c r="H157" s="4"/>
      <c r="I157" s="4"/>
      <c r="J157" s="4"/>
    </row>
    <row r="158" spans="1:10" ht="63.75" hidden="1" x14ac:dyDescent="0.2">
      <c r="A158" s="28" t="s">
        <v>393</v>
      </c>
      <c r="B158" s="40">
        <v>921</v>
      </c>
      <c r="C158" s="29" t="s">
        <v>21</v>
      </c>
      <c r="D158" s="29" t="s">
        <v>14</v>
      </c>
      <c r="E158" s="29" t="s">
        <v>397</v>
      </c>
      <c r="F158" s="29" t="s">
        <v>12</v>
      </c>
      <c r="G158" s="52">
        <f>G159</f>
        <v>0</v>
      </c>
      <c r="H158" s="4"/>
      <c r="I158" s="4"/>
      <c r="J158" s="4"/>
    </row>
    <row r="159" spans="1:10" ht="25.5" hidden="1" x14ac:dyDescent="0.2">
      <c r="A159" s="38" t="s">
        <v>394</v>
      </c>
      <c r="B159" s="40">
        <v>921</v>
      </c>
      <c r="C159" s="30" t="s">
        <v>21</v>
      </c>
      <c r="D159" s="30" t="s">
        <v>14</v>
      </c>
      <c r="E159" s="30" t="s">
        <v>397</v>
      </c>
      <c r="F159" s="30" t="s">
        <v>398</v>
      </c>
      <c r="G159" s="49">
        <f>G160</f>
        <v>0</v>
      </c>
      <c r="H159" s="4"/>
      <c r="I159" s="4"/>
      <c r="J159" s="4"/>
    </row>
    <row r="160" spans="1:10" hidden="1" x14ac:dyDescent="0.2">
      <c r="A160" s="37" t="s">
        <v>395</v>
      </c>
      <c r="B160" s="40">
        <v>921</v>
      </c>
      <c r="C160" s="31" t="s">
        <v>21</v>
      </c>
      <c r="D160" s="31" t="s">
        <v>14</v>
      </c>
      <c r="E160" s="31" t="s">
        <v>397</v>
      </c>
      <c r="F160" s="31" t="s">
        <v>399</v>
      </c>
      <c r="G160" s="64">
        <v>0</v>
      </c>
      <c r="H160" s="4"/>
      <c r="I160" s="4"/>
      <c r="J160" s="4"/>
    </row>
    <row r="161" spans="1:10" ht="38.25" hidden="1" x14ac:dyDescent="0.2">
      <c r="A161" s="28" t="s">
        <v>396</v>
      </c>
      <c r="B161" s="40">
        <v>921</v>
      </c>
      <c r="C161" s="29" t="s">
        <v>21</v>
      </c>
      <c r="D161" s="29" t="s">
        <v>14</v>
      </c>
      <c r="E161" s="29" t="s">
        <v>397</v>
      </c>
      <c r="F161" s="29" t="s">
        <v>12</v>
      </c>
      <c r="G161" s="52">
        <f>G162</f>
        <v>0</v>
      </c>
      <c r="H161" s="4"/>
      <c r="I161" s="4"/>
      <c r="J161" s="4"/>
    </row>
    <row r="162" spans="1:10" ht="25.5" hidden="1" x14ac:dyDescent="0.2">
      <c r="A162" s="38" t="s">
        <v>394</v>
      </c>
      <c r="B162" s="40">
        <v>921</v>
      </c>
      <c r="C162" s="30" t="s">
        <v>21</v>
      </c>
      <c r="D162" s="30" t="s">
        <v>14</v>
      </c>
      <c r="E162" s="30" t="s">
        <v>397</v>
      </c>
      <c r="F162" s="30" t="s">
        <v>398</v>
      </c>
      <c r="G162" s="49">
        <f>G163</f>
        <v>0</v>
      </c>
      <c r="H162" s="4"/>
      <c r="I162" s="4"/>
      <c r="J162" s="4"/>
    </row>
    <row r="163" spans="1:10" hidden="1" x14ac:dyDescent="0.2">
      <c r="A163" s="37" t="s">
        <v>395</v>
      </c>
      <c r="B163" s="40">
        <v>921</v>
      </c>
      <c r="C163" s="31" t="s">
        <v>21</v>
      </c>
      <c r="D163" s="31" t="s">
        <v>14</v>
      </c>
      <c r="E163" s="31" t="s">
        <v>397</v>
      </c>
      <c r="F163" s="31" t="s">
        <v>399</v>
      </c>
      <c r="G163" s="64">
        <v>0</v>
      </c>
      <c r="H163" s="4"/>
      <c r="I163" s="4"/>
      <c r="J163" s="4"/>
    </row>
    <row r="164" spans="1:10" s="20" customFormat="1" ht="25.5" x14ac:dyDescent="0.2">
      <c r="A164" s="35" t="s">
        <v>72</v>
      </c>
      <c r="B164" s="40">
        <v>921</v>
      </c>
      <c r="C164" s="36" t="s">
        <v>21</v>
      </c>
      <c r="D164" s="36" t="s">
        <v>14</v>
      </c>
      <c r="E164" s="36" t="s">
        <v>327</v>
      </c>
      <c r="F164" s="36" t="s">
        <v>12</v>
      </c>
      <c r="G164" s="47">
        <f>G165</f>
        <v>231.3</v>
      </c>
      <c r="H164" s="7"/>
      <c r="I164" s="7"/>
      <c r="J164" s="7"/>
    </row>
    <row r="165" spans="1:10" x14ac:dyDescent="0.2">
      <c r="A165" s="28" t="s">
        <v>289</v>
      </c>
      <c r="B165" s="40">
        <v>921</v>
      </c>
      <c r="C165" s="29" t="s">
        <v>21</v>
      </c>
      <c r="D165" s="29" t="s">
        <v>14</v>
      </c>
      <c r="E165" s="29" t="s">
        <v>333</v>
      </c>
      <c r="F165" s="17" t="s">
        <v>12</v>
      </c>
      <c r="G165" s="51">
        <f>G166</f>
        <v>231.3</v>
      </c>
      <c r="H165" s="4"/>
      <c r="I165" s="4"/>
      <c r="J165" s="4"/>
    </row>
    <row r="166" spans="1:10" ht="25.5" x14ac:dyDescent="0.2">
      <c r="A166" s="15" t="s">
        <v>56</v>
      </c>
      <c r="B166" s="40">
        <v>921</v>
      </c>
      <c r="C166" s="30" t="s">
        <v>21</v>
      </c>
      <c r="D166" s="30" t="s">
        <v>14</v>
      </c>
      <c r="E166" s="30" t="s">
        <v>333</v>
      </c>
      <c r="F166" s="14" t="s">
        <v>55</v>
      </c>
      <c r="G166" s="49">
        <f>G167</f>
        <v>231.3</v>
      </c>
      <c r="H166" s="6"/>
      <c r="I166" s="6"/>
      <c r="J166" s="6"/>
    </row>
    <row r="167" spans="1:10" s="21" customFormat="1" ht="25.5" x14ac:dyDescent="0.2">
      <c r="A167" s="12" t="s">
        <v>58</v>
      </c>
      <c r="B167" s="40">
        <v>921</v>
      </c>
      <c r="C167" s="31" t="s">
        <v>21</v>
      </c>
      <c r="D167" s="31" t="s">
        <v>14</v>
      </c>
      <c r="E167" s="31" t="s">
        <v>333</v>
      </c>
      <c r="F167" s="13" t="s">
        <v>57</v>
      </c>
      <c r="G167" s="50">
        <v>231.3</v>
      </c>
    </row>
    <row r="168" spans="1:10" s="21" customFormat="1" hidden="1" x14ac:dyDescent="0.2">
      <c r="A168" s="18" t="s">
        <v>89</v>
      </c>
      <c r="B168" s="40">
        <v>921</v>
      </c>
      <c r="C168" s="19" t="s">
        <v>21</v>
      </c>
      <c r="D168" s="19" t="s">
        <v>43</v>
      </c>
      <c r="E168" s="19" t="s">
        <v>308</v>
      </c>
      <c r="F168" s="19" t="s">
        <v>12</v>
      </c>
      <c r="G168" s="46">
        <f>G177+G173+G169</f>
        <v>0</v>
      </c>
    </row>
    <row r="169" spans="1:10" ht="38.25" hidden="1" x14ac:dyDescent="0.2">
      <c r="A169" s="35" t="s">
        <v>299</v>
      </c>
      <c r="B169" s="40">
        <v>921</v>
      </c>
      <c r="C169" s="36" t="s">
        <v>21</v>
      </c>
      <c r="D169" s="36" t="s">
        <v>43</v>
      </c>
      <c r="E169" s="36" t="s">
        <v>318</v>
      </c>
      <c r="F169" s="36" t="s">
        <v>12</v>
      </c>
      <c r="G169" s="47">
        <f>G170</f>
        <v>0</v>
      </c>
      <c r="H169" s="4"/>
      <c r="I169" s="4"/>
      <c r="J169" s="4"/>
    </row>
    <row r="170" spans="1:10" ht="25.5" hidden="1" x14ac:dyDescent="0.2">
      <c r="A170" s="16" t="s">
        <v>286</v>
      </c>
      <c r="B170" s="40">
        <v>921</v>
      </c>
      <c r="C170" s="17" t="s">
        <v>21</v>
      </c>
      <c r="D170" s="17" t="s">
        <v>43</v>
      </c>
      <c r="E170" s="17" t="s">
        <v>372</v>
      </c>
      <c r="F170" s="17" t="s">
        <v>12</v>
      </c>
      <c r="G170" s="51">
        <f>G171</f>
        <v>0</v>
      </c>
      <c r="H170" s="4"/>
      <c r="I170" s="4"/>
      <c r="J170" s="4"/>
    </row>
    <row r="171" spans="1:10" s="20" customFormat="1" ht="25.5" hidden="1" x14ac:dyDescent="0.2">
      <c r="A171" s="15" t="s">
        <v>56</v>
      </c>
      <c r="B171" s="40">
        <v>921</v>
      </c>
      <c r="C171" s="14" t="s">
        <v>21</v>
      </c>
      <c r="D171" s="14" t="s">
        <v>43</v>
      </c>
      <c r="E171" s="14" t="s">
        <v>372</v>
      </c>
      <c r="F171" s="14" t="s">
        <v>55</v>
      </c>
      <c r="G171" s="49">
        <f>G172</f>
        <v>0</v>
      </c>
      <c r="H171" s="7"/>
      <c r="I171" s="7"/>
      <c r="J171" s="7"/>
    </row>
    <row r="172" spans="1:10" ht="25.5" hidden="1" x14ac:dyDescent="0.2">
      <c r="A172" s="12" t="s">
        <v>58</v>
      </c>
      <c r="B172" s="40">
        <v>921</v>
      </c>
      <c r="C172" s="13" t="s">
        <v>21</v>
      </c>
      <c r="D172" s="13" t="s">
        <v>43</v>
      </c>
      <c r="E172" s="13" t="s">
        <v>372</v>
      </c>
      <c r="F172" s="13" t="s">
        <v>57</v>
      </c>
      <c r="G172" s="50"/>
      <c r="H172" s="4"/>
      <c r="I172" s="4"/>
      <c r="J172" s="4"/>
    </row>
    <row r="173" spans="1:10" ht="38.25" hidden="1" x14ac:dyDescent="0.2">
      <c r="A173" s="35" t="s">
        <v>299</v>
      </c>
      <c r="B173" s="40">
        <v>921</v>
      </c>
      <c r="C173" s="36" t="s">
        <v>21</v>
      </c>
      <c r="D173" s="36" t="s">
        <v>43</v>
      </c>
      <c r="E173" s="36" t="s">
        <v>318</v>
      </c>
      <c r="F173" s="36" t="s">
        <v>12</v>
      </c>
      <c r="G173" s="47">
        <f>G174</f>
        <v>0</v>
      </c>
      <c r="H173" s="4"/>
      <c r="I173" s="4"/>
      <c r="J173" s="4"/>
    </row>
    <row r="174" spans="1:10" ht="51" hidden="1" x14ac:dyDescent="0.2">
      <c r="A174" s="16" t="s">
        <v>371</v>
      </c>
      <c r="B174" s="40">
        <v>921</v>
      </c>
      <c r="C174" s="17" t="s">
        <v>21</v>
      </c>
      <c r="D174" s="17" t="s">
        <v>43</v>
      </c>
      <c r="E174" s="17" t="s">
        <v>370</v>
      </c>
      <c r="F174" s="17" t="s">
        <v>12</v>
      </c>
      <c r="G174" s="51">
        <f>G175</f>
        <v>0</v>
      </c>
      <c r="H174" s="4"/>
      <c r="I174" s="4"/>
      <c r="J174" s="4"/>
    </row>
    <row r="175" spans="1:10" s="20" customFormat="1" ht="25.5" hidden="1" x14ac:dyDescent="0.2">
      <c r="A175" s="15" t="s">
        <v>56</v>
      </c>
      <c r="B175" s="40">
        <v>921</v>
      </c>
      <c r="C175" s="14" t="s">
        <v>21</v>
      </c>
      <c r="D175" s="14" t="s">
        <v>43</v>
      </c>
      <c r="E175" s="14" t="s">
        <v>370</v>
      </c>
      <c r="F175" s="14" t="s">
        <v>55</v>
      </c>
      <c r="G175" s="49">
        <f>G176</f>
        <v>0</v>
      </c>
      <c r="H175" s="7"/>
      <c r="I175" s="7"/>
      <c r="J175" s="7"/>
    </row>
    <row r="176" spans="1:10" ht="25.5" hidden="1" x14ac:dyDescent="0.2">
      <c r="A176" s="12" t="s">
        <v>58</v>
      </c>
      <c r="B176" s="40">
        <v>921</v>
      </c>
      <c r="C176" s="13" t="s">
        <v>21</v>
      </c>
      <c r="D176" s="13" t="s">
        <v>43</v>
      </c>
      <c r="E176" s="13" t="s">
        <v>370</v>
      </c>
      <c r="F176" s="13" t="s">
        <v>57</v>
      </c>
      <c r="G176" s="50"/>
      <c r="H176" s="4"/>
      <c r="I176" s="4"/>
      <c r="J176" s="4"/>
    </row>
    <row r="177" spans="1:10" ht="22.5" hidden="1" customHeight="1" x14ac:dyDescent="0.2">
      <c r="A177" s="35" t="s">
        <v>278</v>
      </c>
      <c r="B177" s="40">
        <v>921</v>
      </c>
      <c r="C177" s="36" t="s">
        <v>21</v>
      </c>
      <c r="D177" s="36" t="s">
        <v>43</v>
      </c>
      <c r="E177" s="36" t="s">
        <v>309</v>
      </c>
      <c r="F177" s="36" t="s">
        <v>12</v>
      </c>
      <c r="G177" s="47">
        <f>G178+G185</f>
        <v>0</v>
      </c>
      <c r="H177" s="4"/>
      <c r="I177" s="4"/>
      <c r="J177" s="4"/>
    </row>
    <row r="178" spans="1:10" s="21" customFormat="1" ht="38.25" hidden="1" x14ac:dyDescent="0.2">
      <c r="A178" s="35" t="s">
        <v>44</v>
      </c>
      <c r="B178" s="40">
        <v>921</v>
      </c>
      <c r="C178" s="36" t="s">
        <v>21</v>
      </c>
      <c r="D178" s="36" t="s">
        <v>43</v>
      </c>
      <c r="E178" s="36" t="s">
        <v>310</v>
      </c>
      <c r="F178" s="36" t="s">
        <v>12</v>
      </c>
      <c r="G178" s="47">
        <f>G179+G182</f>
        <v>0</v>
      </c>
    </row>
    <row r="179" spans="1:10" ht="38.25" hidden="1" x14ac:dyDescent="0.2">
      <c r="A179" s="16" t="s">
        <v>282</v>
      </c>
      <c r="B179" s="40">
        <v>921</v>
      </c>
      <c r="C179" s="17" t="s">
        <v>21</v>
      </c>
      <c r="D179" s="17" t="s">
        <v>43</v>
      </c>
      <c r="E179" s="17" t="s">
        <v>313</v>
      </c>
      <c r="F179" s="17" t="s">
        <v>12</v>
      </c>
      <c r="G179" s="48">
        <f>G180</f>
        <v>0</v>
      </c>
      <c r="H179" s="4"/>
      <c r="I179" s="4"/>
      <c r="J179" s="4"/>
    </row>
    <row r="180" spans="1:10" s="20" customFormat="1" hidden="1" x14ac:dyDescent="0.2">
      <c r="A180" s="15" t="s">
        <v>283</v>
      </c>
      <c r="B180" s="40">
        <v>921</v>
      </c>
      <c r="C180" s="14" t="s">
        <v>21</v>
      </c>
      <c r="D180" s="14" t="s">
        <v>43</v>
      </c>
      <c r="E180" s="14" t="s">
        <v>313</v>
      </c>
      <c r="F180" s="14" t="s">
        <v>76</v>
      </c>
      <c r="G180" s="49">
        <f>G181</f>
        <v>0</v>
      </c>
      <c r="H180" s="7"/>
      <c r="I180" s="7"/>
      <c r="J180" s="7"/>
    </row>
    <row r="181" spans="1:10" s="20" customFormat="1" hidden="1" x14ac:dyDescent="0.2">
      <c r="A181" s="12" t="s">
        <v>284</v>
      </c>
      <c r="B181" s="40">
        <v>921</v>
      </c>
      <c r="C181" s="13" t="s">
        <v>21</v>
      </c>
      <c r="D181" s="13" t="s">
        <v>43</v>
      </c>
      <c r="E181" s="13" t="s">
        <v>313</v>
      </c>
      <c r="F181" s="13" t="s">
        <v>90</v>
      </c>
      <c r="G181" s="50">
        <v>0</v>
      </c>
      <c r="H181" s="7"/>
      <c r="I181" s="7"/>
      <c r="J181" s="7"/>
    </row>
    <row r="182" spans="1:10" ht="25.5" hidden="1" x14ac:dyDescent="0.2">
      <c r="A182" s="16" t="s">
        <v>288</v>
      </c>
      <c r="B182" s="40">
        <v>921</v>
      </c>
      <c r="C182" s="17" t="s">
        <v>21</v>
      </c>
      <c r="D182" s="17" t="s">
        <v>43</v>
      </c>
      <c r="E182" s="17" t="s">
        <v>314</v>
      </c>
      <c r="F182" s="17" t="s">
        <v>12</v>
      </c>
      <c r="G182" s="48">
        <f>G183</f>
        <v>0</v>
      </c>
      <c r="H182" s="4"/>
      <c r="I182" s="4"/>
      <c r="J182" s="4"/>
    </row>
    <row r="183" spans="1:10" hidden="1" x14ac:dyDescent="0.2">
      <c r="A183" s="15" t="s">
        <v>283</v>
      </c>
      <c r="B183" s="40">
        <v>921</v>
      </c>
      <c r="C183" s="14" t="s">
        <v>21</v>
      </c>
      <c r="D183" s="14" t="s">
        <v>43</v>
      </c>
      <c r="E183" s="14" t="s">
        <v>314</v>
      </c>
      <c r="F183" s="14" t="s">
        <v>76</v>
      </c>
      <c r="G183" s="49">
        <f>G184</f>
        <v>0</v>
      </c>
      <c r="H183" s="4"/>
      <c r="I183" s="4"/>
      <c r="J183" s="4"/>
    </row>
    <row r="184" spans="1:10" s="21" customFormat="1" hidden="1" x14ac:dyDescent="0.2">
      <c r="A184" s="12" t="s">
        <v>284</v>
      </c>
      <c r="B184" s="40">
        <v>921</v>
      </c>
      <c r="C184" s="13" t="s">
        <v>21</v>
      </c>
      <c r="D184" s="13" t="s">
        <v>43</v>
      </c>
      <c r="E184" s="13" t="s">
        <v>314</v>
      </c>
      <c r="F184" s="13" t="s">
        <v>90</v>
      </c>
      <c r="G184" s="50">
        <v>0</v>
      </c>
    </row>
    <row r="185" spans="1:10" s="20" customFormat="1" ht="25.5" hidden="1" x14ac:dyDescent="0.2">
      <c r="A185" s="35" t="s">
        <v>72</v>
      </c>
      <c r="B185" s="40">
        <v>921</v>
      </c>
      <c r="C185" s="36" t="s">
        <v>21</v>
      </c>
      <c r="D185" s="36" t="s">
        <v>43</v>
      </c>
      <c r="E185" s="36" t="s">
        <v>327</v>
      </c>
      <c r="F185" s="36" t="s">
        <v>12</v>
      </c>
      <c r="G185" s="47">
        <f>G186</f>
        <v>0</v>
      </c>
      <c r="H185" s="7"/>
      <c r="I185" s="7"/>
      <c r="J185" s="7"/>
    </row>
    <row r="186" spans="1:10" hidden="1" x14ac:dyDescent="0.2">
      <c r="A186" s="28" t="s">
        <v>290</v>
      </c>
      <c r="B186" s="40">
        <v>921</v>
      </c>
      <c r="C186" s="29" t="s">
        <v>21</v>
      </c>
      <c r="D186" s="29" t="s">
        <v>43</v>
      </c>
      <c r="E186" s="29" t="s">
        <v>334</v>
      </c>
      <c r="F186" s="17" t="s">
        <v>12</v>
      </c>
      <c r="G186" s="51">
        <f>G187</f>
        <v>0</v>
      </c>
      <c r="H186" s="4"/>
      <c r="I186" s="4"/>
      <c r="J186" s="4"/>
    </row>
    <row r="187" spans="1:10" ht="25.5" hidden="1" x14ac:dyDescent="0.2">
      <c r="A187" s="15" t="s">
        <v>56</v>
      </c>
      <c r="B187" s="40">
        <v>921</v>
      </c>
      <c r="C187" s="30" t="s">
        <v>21</v>
      </c>
      <c r="D187" s="30" t="s">
        <v>43</v>
      </c>
      <c r="E187" s="30" t="s">
        <v>334</v>
      </c>
      <c r="F187" s="14" t="s">
        <v>55</v>
      </c>
      <c r="G187" s="49">
        <f>G188</f>
        <v>0</v>
      </c>
      <c r="H187" s="6"/>
      <c r="I187" s="6"/>
      <c r="J187" s="6"/>
    </row>
    <row r="188" spans="1:10" s="21" customFormat="1" ht="25.5" hidden="1" x14ac:dyDescent="0.2">
      <c r="A188" s="12" t="s">
        <v>58</v>
      </c>
      <c r="B188" s="40">
        <v>921</v>
      </c>
      <c r="C188" s="31" t="s">
        <v>21</v>
      </c>
      <c r="D188" s="31" t="s">
        <v>43</v>
      </c>
      <c r="E188" s="31" t="s">
        <v>334</v>
      </c>
      <c r="F188" s="13" t="s">
        <v>57</v>
      </c>
      <c r="G188" s="50">
        <v>0</v>
      </c>
    </row>
    <row r="189" spans="1:10" ht="30.75" customHeight="1" x14ac:dyDescent="0.2">
      <c r="A189" s="18" t="s">
        <v>291</v>
      </c>
      <c r="B189" s="40">
        <v>921</v>
      </c>
      <c r="C189" s="19" t="s">
        <v>21</v>
      </c>
      <c r="D189" s="19" t="s">
        <v>50</v>
      </c>
      <c r="E189" s="19" t="s">
        <v>308</v>
      </c>
      <c r="F189" s="19" t="s">
        <v>12</v>
      </c>
      <c r="G189" s="46">
        <f>G195+G218+G190</f>
        <v>6751.1</v>
      </c>
      <c r="H189" s="4"/>
      <c r="I189" s="4"/>
      <c r="J189" s="4"/>
    </row>
    <row r="190" spans="1:10" ht="38.25" x14ac:dyDescent="0.2">
      <c r="A190" s="35" t="s">
        <v>299</v>
      </c>
      <c r="B190" s="40">
        <v>921</v>
      </c>
      <c r="C190" s="36" t="s">
        <v>21</v>
      </c>
      <c r="D190" s="36" t="s">
        <v>50</v>
      </c>
      <c r="E190" s="36" t="s">
        <v>318</v>
      </c>
      <c r="F190" s="36" t="s">
        <v>12</v>
      </c>
      <c r="G190" s="47">
        <f>G191</f>
        <v>0</v>
      </c>
      <c r="H190" s="4"/>
      <c r="I190" s="4"/>
      <c r="J190" s="4"/>
    </row>
    <row r="191" spans="1:10" ht="25.5" x14ac:dyDescent="0.2">
      <c r="A191" s="35" t="s">
        <v>72</v>
      </c>
      <c r="B191" s="40">
        <v>921</v>
      </c>
      <c r="C191" s="36" t="s">
        <v>21</v>
      </c>
      <c r="D191" s="36" t="s">
        <v>50</v>
      </c>
      <c r="E191" s="36" t="s">
        <v>319</v>
      </c>
      <c r="F191" s="36" t="s">
        <v>12</v>
      </c>
      <c r="G191" s="47">
        <f>G192</f>
        <v>0</v>
      </c>
      <c r="H191" s="4"/>
      <c r="I191" s="4"/>
      <c r="J191" s="4"/>
    </row>
    <row r="192" spans="1:10" ht="25.5" x14ac:dyDescent="0.2">
      <c r="A192" s="16" t="s">
        <v>286</v>
      </c>
      <c r="B192" s="40">
        <v>921</v>
      </c>
      <c r="C192" s="17" t="s">
        <v>21</v>
      </c>
      <c r="D192" s="17" t="s">
        <v>50</v>
      </c>
      <c r="E192" s="17" t="s">
        <v>320</v>
      </c>
      <c r="F192" s="17" t="s">
        <v>12</v>
      </c>
      <c r="G192" s="51">
        <f>G193</f>
        <v>0</v>
      </c>
      <c r="H192" s="4"/>
      <c r="I192" s="4"/>
      <c r="J192" s="4"/>
    </row>
    <row r="193" spans="1:10" ht="25.5" x14ac:dyDescent="0.2">
      <c r="A193" s="15" t="s">
        <v>56</v>
      </c>
      <c r="B193" s="40">
        <v>921</v>
      </c>
      <c r="C193" s="14" t="s">
        <v>21</v>
      </c>
      <c r="D193" s="14" t="s">
        <v>50</v>
      </c>
      <c r="E193" s="14" t="s">
        <v>320</v>
      </c>
      <c r="F193" s="14" t="s">
        <v>55</v>
      </c>
      <c r="G193" s="49">
        <f>G194</f>
        <v>0</v>
      </c>
      <c r="H193" s="4"/>
      <c r="I193" s="4"/>
      <c r="J193" s="4"/>
    </row>
    <row r="194" spans="1:10" ht="30.75" customHeight="1" x14ac:dyDescent="0.2">
      <c r="A194" s="12" t="s">
        <v>58</v>
      </c>
      <c r="B194" s="40">
        <v>921</v>
      </c>
      <c r="C194" s="13" t="s">
        <v>21</v>
      </c>
      <c r="D194" s="13" t="s">
        <v>50</v>
      </c>
      <c r="E194" s="13" t="s">
        <v>320</v>
      </c>
      <c r="F194" s="13" t="s">
        <v>57</v>
      </c>
      <c r="G194" s="50">
        <v>0</v>
      </c>
      <c r="H194" s="4"/>
      <c r="I194" s="4"/>
      <c r="J194" s="4"/>
    </row>
    <row r="195" spans="1:10" s="20" customFormat="1" ht="38.25" x14ac:dyDescent="0.2">
      <c r="A195" s="35" t="s">
        <v>300</v>
      </c>
      <c r="B195" s="40">
        <v>921</v>
      </c>
      <c r="C195" s="36" t="s">
        <v>21</v>
      </c>
      <c r="D195" s="36" t="s">
        <v>50</v>
      </c>
      <c r="E195" s="36" t="s">
        <v>335</v>
      </c>
      <c r="F195" s="36" t="s">
        <v>12</v>
      </c>
      <c r="G195" s="47">
        <f>G196+G203+G206+G215+G199+G212+G209</f>
        <v>6751.1</v>
      </c>
      <c r="H195" s="7"/>
      <c r="I195" s="7"/>
      <c r="J195" s="7"/>
    </row>
    <row r="196" spans="1:10" ht="51" hidden="1" customHeight="1" x14ac:dyDescent="0.2">
      <c r="A196" s="28" t="s">
        <v>377</v>
      </c>
      <c r="B196" s="40">
        <v>921</v>
      </c>
      <c r="C196" s="29" t="s">
        <v>21</v>
      </c>
      <c r="D196" s="29" t="s">
        <v>50</v>
      </c>
      <c r="E196" s="29" t="s">
        <v>378</v>
      </c>
      <c r="F196" s="17" t="s">
        <v>12</v>
      </c>
      <c r="G196" s="51">
        <f>G197</f>
        <v>0</v>
      </c>
      <c r="H196" s="4"/>
      <c r="I196" s="4"/>
      <c r="J196" s="4"/>
    </row>
    <row r="197" spans="1:10" s="21" customFormat="1" ht="25.5" hidden="1" x14ac:dyDescent="0.2">
      <c r="A197" s="15" t="s">
        <v>56</v>
      </c>
      <c r="B197" s="40">
        <v>921</v>
      </c>
      <c r="C197" s="30" t="s">
        <v>21</v>
      </c>
      <c r="D197" s="30" t="s">
        <v>50</v>
      </c>
      <c r="E197" s="30" t="s">
        <v>378</v>
      </c>
      <c r="F197" s="14" t="s">
        <v>55</v>
      </c>
      <c r="G197" s="49">
        <f>G198</f>
        <v>0</v>
      </c>
    </row>
    <row r="198" spans="1:10" ht="24.75" hidden="1" customHeight="1" x14ac:dyDescent="0.2">
      <c r="A198" s="12" t="s">
        <v>58</v>
      </c>
      <c r="B198" s="40">
        <v>921</v>
      </c>
      <c r="C198" s="31" t="s">
        <v>21</v>
      </c>
      <c r="D198" s="31" t="s">
        <v>50</v>
      </c>
      <c r="E198" s="31" t="s">
        <v>378</v>
      </c>
      <c r="F198" s="13" t="s">
        <v>57</v>
      </c>
      <c r="G198" s="50">
        <v>0</v>
      </c>
      <c r="H198" s="4"/>
      <c r="I198" s="4"/>
      <c r="J198" s="4"/>
    </row>
    <row r="199" spans="1:10" ht="24.75" hidden="1" customHeight="1" x14ac:dyDescent="0.2">
      <c r="A199" s="28" t="s">
        <v>400</v>
      </c>
      <c r="B199" s="40">
        <v>921</v>
      </c>
      <c r="C199" s="29" t="s">
        <v>21</v>
      </c>
      <c r="D199" s="29" t="s">
        <v>50</v>
      </c>
      <c r="E199" s="29" t="s">
        <v>401</v>
      </c>
      <c r="F199" s="17" t="s">
        <v>12</v>
      </c>
      <c r="G199" s="52">
        <f>G200</f>
        <v>0</v>
      </c>
      <c r="H199" s="4"/>
      <c r="I199" s="4"/>
      <c r="J199" s="4"/>
    </row>
    <row r="200" spans="1:10" ht="24.75" hidden="1" customHeight="1" x14ac:dyDescent="0.2">
      <c r="A200" s="15" t="s">
        <v>56</v>
      </c>
      <c r="B200" s="40">
        <v>921</v>
      </c>
      <c r="C200" s="30" t="s">
        <v>21</v>
      </c>
      <c r="D200" s="30" t="s">
        <v>50</v>
      </c>
      <c r="E200" s="30" t="s">
        <v>401</v>
      </c>
      <c r="F200" s="14" t="s">
        <v>55</v>
      </c>
      <c r="G200" s="49">
        <f>G201</f>
        <v>0</v>
      </c>
      <c r="H200" s="4"/>
      <c r="I200" s="4"/>
      <c r="J200" s="4"/>
    </row>
    <row r="201" spans="1:10" ht="24.75" hidden="1" customHeight="1" x14ac:dyDescent="0.2">
      <c r="A201" s="12" t="s">
        <v>58</v>
      </c>
      <c r="B201" s="40">
        <v>921</v>
      </c>
      <c r="C201" s="31" t="s">
        <v>21</v>
      </c>
      <c r="D201" s="31" t="s">
        <v>50</v>
      </c>
      <c r="E201" s="31" t="s">
        <v>401</v>
      </c>
      <c r="F201" s="13" t="s">
        <v>57</v>
      </c>
      <c r="G201" s="64">
        <v>0</v>
      </c>
      <c r="H201" s="4"/>
      <c r="I201" s="4"/>
      <c r="J201" s="4"/>
    </row>
    <row r="202" spans="1:10" s="20" customFormat="1" ht="25.5" x14ac:dyDescent="0.2">
      <c r="A202" s="35" t="s">
        <v>72</v>
      </c>
      <c r="B202" s="40">
        <v>921</v>
      </c>
      <c r="C202" s="36" t="s">
        <v>21</v>
      </c>
      <c r="D202" s="36" t="s">
        <v>50</v>
      </c>
      <c r="E202" s="36" t="s">
        <v>336</v>
      </c>
      <c r="F202" s="36" t="s">
        <v>12</v>
      </c>
      <c r="G202" s="47">
        <f>G203+G206+G215+G212</f>
        <v>3251.1000000000004</v>
      </c>
      <c r="H202" s="7"/>
      <c r="I202" s="7"/>
      <c r="J202" s="7"/>
    </row>
    <row r="203" spans="1:10" ht="25.5" x14ac:dyDescent="0.2">
      <c r="A203" s="28" t="s">
        <v>292</v>
      </c>
      <c r="B203" s="40">
        <v>921</v>
      </c>
      <c r="C203" s="29" t="s">
        <v>21</v>
      </c>
      <c r="D203" s="29" t="s">
        <v>50</v>
      </c>
      <c r="E203" s="29" t="s">
        <v>337</v>
      </c>
      <c r="F203" s="17" t="s">
        <v>12</v>
      </c>
      <c r="G203" s="51">
        <f>G204</f>
        <v>654.5</v>
      </c>
      <c r="H203" s="4"/>
      <c r="I203" s="4"/>
      <c r="J203" s="4"/>
    </row>
    <row r="204" spans="1:10" ht="24.75" customHeight="1" x14ac:dyDescent="0.2">
      <c r="A204" s="15" t="s">
        <v>56</v>
      </c>
      <c r="B204" s="40">
        <v>921</v>
      </c>
      <c r="C204" s="30" t="s">
        <v>21</v>
      </c>
      <c r="D204" s="30" t="s">
        <v>50</v>
      </c>
      <c r="E204" s="30" t="s">
        <v>337</v>
      </c>
      <c r="F204" s="14" t="s">
        <v>55</v>
      </c>
      <c r="G204" s="49">
        <f>G205</f>
        <v>654.5</v>
      </c>
      <c r="H204" s="4"/>
      <c r="I204" s="4"/>
      <c r="J204" s="4"/>
    </row>
    <row r="205" spans="1:10" s="20" customFormat="1" ht="25.5" x14ac:dyDescent="0.2">
      <c r="A205" s="12" t="s">
        <v>58</v>
      </c>
      <c r="B205" s="40">
        <v>921</v>
      </c>
      <c r="C205" s="31" t="s">
        <v>21</v>
      </c>
      <c r="D205" s="31" t="s">
        <v>50</v>
      </c>
      <c r="E205" s="31" t="s">
        <v>337</v>
      </c>
      <c r="F205" s="13" t="s">
        <v>57</v>
      </c>
      <c r="G205" s="50">
        <v>654.5</v>
      </c>
      <c r="H205" s="7"/>
      <c r="I205" s="7"/>
      <c r="J205" s="7"/>
    </row>
    <row r="206" spans="1:10" ht="25.5" x14ac:dyDescent="0.2">
      <c r="A206" s="28" t="s">
        <v>293</v>
      </c>
      <c r="B206" s="40">
        <v>921</v>
      </c>
      <c r="C206" s="29" t="s">
        <v>21</v>
      </c>
      <c r="D206" s="29" t="s">
        <v>50</v>
      </c>
      <c r="E206" s="29" t="s">
        <v>338</v>
      </c>
      <c r="F206" s="17" t="s">
        <v>12</v>
      </c>
      <c r="G206" s="51">
        <f>G207</f>
        <v>210</v>
      </c>
      <c r="H206" s="4"/>
      <c r="I206" s="4"/>
      <c r="J206" s="4"/>
    </row>
    <row r="207" spans="1:10" ht="24.75" customHeight="1" x14ac:dyDescent="0.2">
      <c r="A207" s="15" t="s">
        <v>56</v>
      </c>
      <c r="B207" s="40">
        <v>921</v>
      </c>
      <c r="C207" s="30" t="s">
        <v>21</v>
      </c>
      <c r="D207" s="30" t="s">
        <v>50</v>
      </c>
      <c r="E207" s="30" t="s">
        <v>338</v>
      </c>
      <c r="F207" s="14" t="s">
        <v>55</v>
      </c>
      <c r="G207" s="49">
        <f>G208</f>
        <v>210</v>
      </c>
      <c r="H207" s="4"/>
      <c r="I207" s="4"/>
      <c r="J207" s="4"/>
    </row>
    <row r="208" spans="1:10" s="20" customFormat="1" ht="25.5" x14ac:dyDescent="0.2">
      <c r="A208" s="12" t="s">
        <v>58</v>
      </c>
      <c r="B208" s="40">
        <v>921</v>
      </c>
      <c r="C208" s="31" t="s">
        <v>21</v>
      </c>
      <c r="D208" s="31" t="s">
        <v>50</v>
      </c>
      <c r="E208" s="31" t="s">
        <v>338</v>
      </c>
      <c r="F208" s="13" t="s">
        <v>57</v>
      </c>
      <c r="G208" s="50">
        <v>210</v>
      </c>
      <c r="H208" s="7"/>
      <c r="I208" s="7"/>
      <c r="J208" s="7"/>
    </row>
    <row r="209" spans="1:10" s="20" customFormat="1" ht="51" x14ac:dyDescent="0.2">
      <c r="A209" s="28" t="s">
        <v>377</v>
      </c>
      <c r="B209" s="40" t="s">
        <v>376</v>
      </c>
      <c r="C209" s="29" t="s">
        <v>21</v>
      </c>
      <c r="D209" s="29" t="s">
        <v>50</v>
      </c>
      <c r="E209" s="29" t="s">
        <v>423</v>
      </c>
      <c r="F209" s="17" t="s">
        <v>12</v>
      </c>
      <c r="G209" s="52">
        <f>G210</f>
        <v>3500</v>
      </c>
      <c r="H209" s="7"/>
      <c r="I209" s="7"/>
      <c r="J209" s="7"/>
    </row>
    <row r="210" spans="1:10" s="20" customFormat="1" ht="25.5" x14ac:dyDescent="0.2">
      <c r="A210" s="15" t="s">
        <v>56</v>
      </c>
      <c r="B210" s="40" t="s">
        <v>376</v>
      </c>
      <c r="C210" s="30" t="s">
        <v>21</v>
      </c>
      <c r="D210" s="30" t="s">
        <v>50</v>
      </c>
      <c r="E210" s="30" t="s">
        <v>423</v>
      </c>
      <c r="F210" s="14" t="s">
        <v>55</v>
      </c>
      <c r="G210" s="49">
        <f>G211</f>
        <v>3500</v>
      </c>
      <c r="H210" s="7"/>
      <c r="I210" s="7"/>
      <c r="J210" s="7"/>
    </row>
    <row r="211" spans="1:10" s="20" customFormat="1" ht="25.5" x14ac:dyDescent="0.2">
      <c r="A211" s="12" t="s">
        <v>58</v>
      </c>
      <c r="B211" s="40" t="s">
        <v>376</v>
      </c>
      <c r="C211" s="31" t="s">
        <v>21</v>
      </c>
      <c r="D211" s="31" t="s">
        <v>50</v>
      </c>
      <c r="E211" s="31" t="s">
        <v>423</v>
      </c>
      <c r="F211" s="13" t="s">
        <v>57</v>
      </c>
      <c r="G211" s="64">
        <v>3500</v>
      </c>
      <c r="H211" s="7"/>
      <c r="I211" s="7"/>
      <c r="J211" s="7"/>
    </row>
    <row r="212" spans="1:10" s="20" customFormat="1" ht="63.75" x14ac:dyDescent="0.2">
      <c r="A212" s="28" t="s">
        <v>379</v>
      </c>
      <c r="B212" s="40" t="s">
        <v>376</v>
      </c>
      <c r="C212" s="29" t="s">
        <v>21</v>
      </c>
      <c r="D212" s="29" t="s">
        <v>50</v>
      </c>
      <c r="E212" s="29" t="s">
        <v>423</v>
      </c>
      <c r="F212" s="17" t="s">
        <v>12</v>
      </c>
      <c r="G212" s="52">
        <f>G213</f>
        <v>1589.9</v>
      </c>
      <c r="H212" s="7"/>
      <c r="I212" s="7"/>
      <c r="J212" s="7"/>
    </row>
    <row r="213" spans="1:10" s="20" customFormat="1" ht="25.5" x14ac:dyDescent="0.2">
      <c r="A213" s="15" t="s">
        <v>56</v>
      </c>
      <c r="B213" s="40" t="s">
        <v>376</v>
      </c>
      <c r="C213" s="30" t="s">
        <v>21</v>
      </c>
      <c r="D213" s="30" t="s">
        <v>50</v>
      </c>
      <c r="E213" s="30" t="s">
        <v>423</v>
      </c>
      <c r="F213" s="14" t="s">
        <v>55</v>
      </c>
      <c r="G213" s="49">
        <f>G214</f>
        <v>1589.9</v>
      </c>
      <c r="H213" s="7"/>
      <c r="I213" s="7"/>
      <c r="J213" s="7"/>
    </row>
    <row r="214" spans="1:10" s="20" customFormat="1" ht="25.5" x14ac:dyDescent="0.2">
      <c r="A214" s="12" t="s">
        <v>58</v>
      </c>
      <c r="B214" s="40" t="s">
        <v>376</v>
      </c>
      <c r="C214" s="31" t="s">
        <v>21</v>
      </c>
      <c r="D214" s="31" t="s">
        <v>50</v>
      </c>
      <c r="E214" s="31" t="s">
        <v>423</v>
      </c>
      <c r="F214" s="13" t="s">
        <v>57</v>
      </c>
      <c r="G214" s="64">
        <v>1589.9</v>
      </c>
      <c r="H214" s="7"/>
      <c r="I214" s="7"/>
      <c r="J214" s="7"/>
    </row>
    <row r="215" spans="1:10" x14ac:dyDescent="0.2">
      <c r="A215" s="28" t="s">
        <v>350</v>
      </c>
      <c r="B215" s="40">
        <v>921</v>
      </c>
      <c r="C215" s="29" t="s">
        <v>21</v>
      </c>
      <c r="D215" s="29" t="s">
        <v>50</v>
      </c>
      <c r="E215" s="29" t="s">
        <v>339</v>
      </c>
      <c r="F215" s="17" t="s">
        <v>12</v>
      </c>
      <c r="G215" s="51">
        <f>G216</f>
        <v>796.7</v>
      </c>
      <c r="H215" s="4"/>
      <c r="I215" s="4"/>
      <c r="J215" s="4"/>
    </row>
    <row r="216" spans="1:10" s="27" customFormat="1" ht="37.5" customHeight="1" x14ac:dyDescent="0.25">
      <c r="A216" s="38" t="s">
        <v>56</v>
      </c>
      <c r="B216" s="40">
        <v>921</v>
      </c>
      <c r="C216" s="30" t="s">
        <v>21</v>
      </c>
      <c r="D216" s="30" t="s">
        <v>50</v>
      </c>
      <c r="E216" s="30" t="s">
        <v>339</v>
      </c>
      <c r="F216" s="14" t="s">
        <v>55</v>
      </c>
      <c r="G216" s="49">
        <f>G217</f>
        <v>796.7</v>
      </c>
      <c r="H216" s="25"/>
      <c r="I216" s="26"/>
      <c r="J216" s="26"/>
    </row>
    <row r="217" spans="1:10" ht="25.5" x14ac:dyDescent="0.2">
      <c r="A217" s="37" t="s">
        <v>58</v>
      </c>
      <c r="B217" s="40">
        <v>921</v>
      </c>
      <c r="C217" s="31" t="s">
        <v>21</v>
      </c>
      <c r="D217" s="31" t="s">
        <v>50</v>
      </c>
      <c r="E217" s="31" t="s">
        <v>339</v>
      </c>
      <c r="F217" s="13" t="s">
        <v>57</v>
      </c>
      <c r="G217" s="50">
        <v>796.7</v>
      </c>
      <c r="H217" s="6"/>
      <c r="I217" s="6"/>
      <c r="J217" s="6"/>
    </row>
    <row r="218" spans="1:10" ht="38.25" hidden="1" x14ac:dyDescent="0.2">
      <c r="A218" s="35" t="s">
        <v>381</v>
      </c>
      <c r="B218" s="40">
        <v>921</v>
      </c>
      <c r="C218" s="62" t="s">
        <v>21</v>
      </c>
      <c r="D218" s="62" t="s">
        <v>50</v>
      </c>
      <c r="E218" s="62" t="s">
        <v>383</v>
      </c>
      <c r="F218" s="62" t="s">
        <v>12</v>
      </c>
      <c r="G218" s="63">
        <f>G219</f>
        <v>0</v>
      </c>
      <c r="H218" s="6"/>
      <c r="I218" s="6"/>
      <c r="J218" s="6"/>
    </row>
    <row r="219" spans="1:10" ht="38.25" hidden="1" x14ac:dyDescent="0.2">
      <c r="A219" s="28" t="s">
        <v>382</v>
      </c>
      <c r="B219" s="40">
        <v>921</v>
      </c>
      <c r="C219" s="29" t="s">
        <v>21</v>
      </c>
      <c r="D219" s="29" t="s">
        <v>50</v>
      </c>
      <c r="E219" s="29" t="s">
        <v>384</v>
      </c>
      <c r="F219" s="29" t="s">
        <v>12</v>
      </c>
      <c r="G219" s="51">
        <f>G220</f>
        <v>0</v>
      </c>
      <c r="H219" s="6"/>
      <c r="I219" s="6"/>
      <c r="J219" s="6"/>
    </row>
    <row r="220" spans="1:10" ht="25.5" hidden="1" x14ac:dyDescent="0.2">
      <c r="A220" s="15" t="s">
        <v>56</v>
      </c>
      <c r="B220" s="40">
        <v>921</v>
      </c>
      <c r="C220" s="30" t="s">
        <v>21</v>
      </c>
      <c r="D220" s="30" t="s">
        <v>50</v>
      </c>
      <c r="E220" s="30" t="s">
        <v>384</v>
      </c>
      <c r="F220" s="30" t="s">
        <v>55</v>
      </c>
      <c r="G220" s="49">
        <f>G221</f>
        <v>0</v>
      </c>
      <c r="H220" s="6"/>
      <c r="I220" s="6"/>
      <c r="J220" s="6"/>
    </row>
    <row r="221" spans="1:10" ht="25.5" hidden="1" x14ac:dyDescent="0.2">
      <c r="A221" s="12" t="s">
        <v>58</v>
      </c>
      <c r="B221" s="40">
        <v>921</v>
      </c>
      <c r="C221" s="31" t="s">
        <v>21</v>
      </c>
      <c r="D221" s="31" t="s">
        <v>50</v>
      </c>
      <c r="E221" s="31" t="s">
        <v>384</v>
      </c>
      <c r="F221" s="31" t="s">
        <v>57</v>
      </c>
      <c r="G221" s="50">
        <v>0</v>
      </c>
      <c r="H221" s="6"/>
      <c r="I221" s="6"/>
      <c r="J221" s="6"/>
    </row>
    <row r="222" spans="1:10" ht="15.75" x14ac:dyDescent="0.25">
      <c r="A222" s="33" t="s">
        <v>402</v>
      </c>
      <c r="B222" s="34">
        <v>921</v>
      </c>
      <c r="C222" s="34" t="s">
        <v>91</v>
      </c>
      <c r="D222" s="34" t="s">
        <v>13</v>
      </c>
      <c r="E222" s="34" t="s">
        <v>308</v>
      </c>
      <c r="F222" s="34" t="s">
        <v>12</v>
      </c>
      <c r="G222" s="45">
        <f>G223</f>
        <v>6</v>
      </c>
      <c r="H222" s="6"/>
      <c r="I222" s="6"/>
      <c r="J222" s="6"/>
    </row>
    <row r="223" spans="1:10" ht="25.5" x14ac:dyDescent="0.2">
      <c r="A223" s="18" t="s">
        <v>403</v>
      </c>
      <c r="B223" s="19">
        <v>921</v>
      </c>
      <c r="C223" s="19" t="s">
        <v>91</v>
      </c>
      <c r="D223" s="19" t="s">
        <v>21</v>
      </c>
      <c r="E223" s="19" t="s">
        <v>308</v>
      </c>
      <c r="F223" s="19" t="s">
        <v>12</v>
      </c>
      <c r="G223" s="46">
        <f>G224</f>
        <v>6</v>
      </c>
      <c r="H223" s="6"/>
      <c r="I223" s="6"/>
      <c r="J223" s="6"/>
    </row>
    <row r="224" spans="1:10" ht="25.5" x14ac:dyDescent="0.2">
      <c r="A224" s="35" t="s">
        <v>303</v>
      </c>
      <c r="B224" s="40">
        <v>921</v>
      </c>
      <c r="C224" s="31" t="s">
        <v>91</v>
      </c>
      <c r="D224" s="31" t="s">
        <v>21</v>
      </c>
      <c r="E224" s="31" t="s">
        <v>347</v>
      </c>
      <c r="F224" s="36" t="s">
        <v>12</v>
      </c>
      <c r="G224" s="47">
        <f>G226</f>
        <v>6</v>
      </c>
      <c r="H224" s="6"/>
      <c r="I224" s="6"/>
      <c r="J224" s="6"/>
    </row>
    <row r="225" spans="1:10" ht="25.5" x14ac:dyDescent="0.2">
      <c r="A225" s="35" t="s">
        <v>72</v>
      </c>
      <c r="B225" s="40">
        <v>921</v>
      </c>
      <c r="C225" s="36" t="s">
        <v>91</v>
      </c>
      <c r="D225" s="36" t="s">
        <v>21</v>
      </c>
      <c r="E225" s="36" t="s">
        <v>348</v>
      </c>
      <c r="F225" s="36" t="s">
        <v>12</v>
      </c>
      <c r="G225" s="47">
        <f>G226</f>
        <v>6</v>
      </c>
      <c r="H225" s="6"/>
      <c r="I225" s="6"/>
      <c r="J225" s="6"/>
    </row>
    <row r="226" spans="1:10" x14ac:dyDescent="0.2">
      <c r="A226" s="28" t="s">
        <v>298</v>
      </c>
      <c r="B226" s="29">
        <v>921</v>
      </c>
      <c r="C226" s="29" t="s">
        <v>91</v>
      </c>
      <c r="D226" s="29" t="s">
        <v>21</v>
      </c>
      <c r="E226" s="29" t="s">
        <v>349</v>
      </c>
      <c r="F226" s="17" t="s">
        <v>12</v>
      </c>
      <c r="G226" s="52">
        <f>G227</f>
        <v>6</v>
      </c>
      <c r="H226" s="6"/>
      <c r="I226" s="6"/>
      <c r="J226" s="6"/>
    </row>
    <row r="227" spans="1:10" ht="25.5" x14ac:dyDescent="0.2">
      <c r="A227" s="15" t="s">
        <v>56</v>
      </c>
      <c r="B227" s="30">
        <v>921</v>
      </c>
      <c r="C227" s="30" t="s">
        <v>91</v>
      </c>
      <c r="D227" s="30" t="s">
        <v>21</v>
      </c>
      <c r="E227" s="30" t="s">
        <v>349</v>
      </c>
      <c r="F227" s="30" t="s">
        <v>55</v>
      </c>
      <c r="G227" s="49">
        <f>G228</f>
        <v>6</v>
      </c>
      <c r="H227" s="6"/>
      <c r="I227" s="6"/>
      <c r="J227" s="6"/>
    </row>
    <row r="228" spans="1:10" ht="25.5" x14ac:dyDescent="0.2">
      <c r="A228" s="12" t="s">
        <v>58</v>
      </c>
      <c r="B228" s="40">
        <v>921</v>
      </c>
      <c r="C228" s="31" t="s">
        <v>91</v>
      </c>
      <c r="D228" s="31" t="s">
        <v>21</v>
      </c>
      <c r="E228" s="31" t="s">
        <v>349</v>
      </c>
      <c r="F228" s="31" t="s">
        <v>57</v>
      </c>
      <c r="G228" s="64">
        <v>6</v>
      </c>
      <c r="H228" s="6"/>
      <c r="I228" s="6"/>
      <c r="J228" s="6"/>
    </row>
    <row r="229" spans="1:10" s="21" customFormat="1" ht="15.75" x14ac:dyDescent="0.25">
      <c r="A229" s="33" t="s">
        <v>294</v>
      </c>
      <c r="B229" s="34">
        <v>921</v>
      </c>
      <c r="C229" s="34" t="s">
        <v>19</v>
      </c>
      <c r="D229" s="34" t="s">
        <v>13</v>
      </c>
      <c r="E229" s="34" t="s">
        <v>308</v>
      </c>
      <c r="F229" s="34" t="s">
        <v>12</v>
      </c>
      <c r="G229" s="45">
        <f>G230</f>
        <v>2009</v>
      </c>
    </row>
    <row r="230" spans="1:10" ht="15.75" customHeight="1" x14ac:dyDescent="0.2">
      <c r="A230" s="18" t="s">
        <v>98</v>
      </c>
      <c r="B230" s="19">
        <v>921</v>
      </c>
      <c r="C230" s="19" t="s">
        <v>19</v>
      </c>
      <c r="D230" s="19" t="s">
        <v>14</v>
      </c>
      <c r="E230" s="19" t="s">
        <v>308</v>
      </c>
      <c r="F230" s="19" t="s">
        <v>12</v>
      </c>
      <c r="G230" s="46">
        <f>G231</f>
        <v>2009</v>
      </c>
      <c r="H230" s="4"/>
      <c r="I230" s="4"/>
      <c r="J230" s="4"/>
    </row>
    <row r="231" spans="1:10" ht="38.25" x14ac:dyDescent="0.2">
      <c r="A231" s="35" t="s">
        <v>433</v>
      </c>
      <c r="B231" s="40">
        <v>921</v>
      </c>
      <c r="C231" s="36" t="s">
        <v>19</v>
      </c>
      <c r="D231" s="36" t="s">
        <v>14</v>
      </c>
      <c r="E231" s="36" t="s">
        <v>392</v>
      </c>
      <c r="F231" s="36" t="s">
        <v>12</v>
      </c>
      <c r="G231" s="47">
        <f>G240+G235+G232</f>
        <v>2009</v>
      </c>
      <c r="H231" s="4"/>
      <c r="I231" s="4"/>
      <c r="J231" s="4"/>
    </row>
    <row r="232" spans="1:10" ht="51" hidden="1" x14ac:dyDescent="0.2">
      <c r="A232" s="28" t="s">
        <v>389</v>
      </c>
      <c r="B232" s="29">
        <v>921</v>
      </c>
      <c r="C232" s="29" t="s">
        <v>19</v>
      </c>
      <c r="D232" s="29" t="s">
        <v>14</v>
      </c>
      <c r="E232" s="29" t="s">
        <v>385</v>
      </c>
      <c r="F232" s="29" t="s">
        <v>12</v>
      </c>
      <c r="G232" s="52">
        <f>G233</f>
        <v>0</v>
      </c>
      <c r="H232" s="4"/>
      <c r="I232" s="4"/>
      <c r="J232" s="4"/>
    </row>
    <row r="233" spans="1:10" ht="25.5" hidden="1" x14ac:dyDescent="0.2">
      <c r="A233" s="15" t="s">
        <v>56</v>
      </c>
      <c r="B233" s="30">
        <v>921</v>
      </c>
      <c r="C233" s="30" t="s">
        <v>19</v>
      </c>
      <c r="D233" s="30" t="s">
        <v>14</v>
      </c>
      <c r="E233" s="30" t="s">
        <v>385</v>
      </c>
      <c r="F233" s="30" t="s">
        <v>55</v>
      </c>
      <c r="G233" s="49">
        <f>G234</f>
        <v>0</v>
      </c>
      <c r="H233" s="4"/>
      <c r="I233" s="4"/>
      <c r="J233" s="4"/>
    </row>
    <row r="234" spans="1:10" ht="25.5" hidden="1" x14ac:dyDescent="0.2">
      <c r="A234" s="12" t="s">
        <v>58</v>
      </c>
      <c r="B234" s="40">
        <v>921</v>
      </c>
      <c r="C234" s="31" t="s">
        <v>19</v>
      </c>
      <c r="D234" s="31" t="s">
        <v>14</v>
      </c>
      <c r="E234" s="31" t="s">
        <v>385</v>
      </c>
      <c r="F234" s="31" t="s">
        <v>57</v>
      </c>
      <c r="G234" s="64">
        <v>0</v>
      </c>
      <c r="H234" s="4"/>
      <c r="I234" s="4"/>
      <c r="J234" s="4"/>
    </row>
    <row r="235" spans="1:10" ht="41.25" customHeight="1" x14ac:dyDescent="0.2">
      <c r="A235" s="43" t="s">
        <v>375</v>
      </c>
      <c r="B235" s="29" t="s">
        <v>376</v>
      </c>
      <c r="C235" s="29" t="s">
        <v>19</v>
      </c>
      <c r="D235" s="29" t="s">
        <v>14</v>
      </c>
      <c r="E235" s="29" t="s">
        <v>386</v>
      </c>
      <c r="F235" s="17" t="s">
        <v>12</v>
      </c>
      <c r="G235" s="52">
        <f>G236+G238</f>
        <v>634.6</v>
      </c>
    </row>
    <row r="236" spans="1:10" ht="63.75" x14ac:dyDescent="0.2">
      <c r="A236" s="15" t="s">
        <v>47</v>
      </c>
      <c r="B236" s="30" t="s">
        <v>376</v>
      </c>
      <c r="C236" s="30" t="s">
        <v>19</v>
      </c>
      <c r="D236" s="30" t="s">
        <v>14</v>
      </c>
      <c r="E236" s="30" t="s">
        <v>386</v>
      </c>
      <c r="F236" s="14" t="s">
        <v>46</v>
      </c>
      <c r="G236" s="53">
        <f>G237</f>
        <v>564.20000000000005</v>
      </c>
      <c r="H236" s="4"/>
      <c r="I236" s="4"/>
    </row>
    <row r="237" spans="1:10" x14ac:dyDescent="0.2">
      <c r="A237" s="12" t="s">
        <v>295</v>
      </c>
      <c r="B237" s="41" t="s">
        <v>376</v>
      </c>
      <c r="C237" s="41" t="s">
        <v>19</v>
      </c>
      <c r="D237" s="41" t="s">
        <v>14</v>
      </c>
      <c r="E237" s="41" t="s">
        <v>386</v>
      </c>
      <c r="F237" s="42" t="s">
        <v>48</v>
      </c>
      <c r="G237" s="54">
        <v>564.20000000000005</v>
      </c>
      <c r="H237" s="4"/>
      <c r="I237" s="4"/>
    </row>
    <row r="238" spans="1:10" x14ac:dyDescent="0.2">
      <c r="A238" s="15" t="s">
        <v>52</v>
      </c>
      <c r="B238" s="30" t="s">
        <v>376</v>
      </c>
      <c r="C238" s="30" t="s">
        <v>19</v>
      </c>
      <c r="D238" s="30" t="s">
        <v>14</v>
      </c>
      <c r="E238" s="30" t="s">
        <v>386</v>
      </c>
      <c r="F238" s="14" t="s">
        <v>51</v>
      </c>
      <c r="G238" s="53">
        <f>G239</f>
        <v>70.400000000000006</v>
      </c>
      <c r="H238" s="4"/>
      <c r="I238" s="4"/>
    </row>
    <row r="239" spans="1:10" x14ac:dyDescent="0.2">
      <c r="A239" s="12" t="s">
        <v>54</v>
      </c>
      <c r="B239" s="41" t="s">
        <v>376</v>
      </c>
      <c r="C239" s="41" t="s">
        <v>19</v>
      </c>
      <c r="D239" s="41" t="s">
        <v>14</v>
      </c>
      <c r="E239" s="41" t="s">
        <v>386</v>
      </c>
      <c r="F239" s="42" t="s">
        <v>53</v>
      </c>
      <c r="G239" s="54">
        <v>70.400000000000006</v>
      </c>
      <c r="H239" s="4"/>
      <c r="I239" s="4"/>
    </row>
    <row r="240" spans="1:10" s="20" customFormat="1" ht="25.5" x14ac:dyDescent="0.2">
      <c r="A240" s="35" t="s">
        <v>72</v>
      </c>
      <c r="B240" s="40">
        <v>921</v>
      </c>
      <c r="C240" s="36" t="s">
        <v>19</v>
      </c>
      <c r="D240" s="36" t="s">
        <v>14</v>
      </c>
      <c r="E240" s="36" t="s">
        <v>387</v>
      </c>
      <c r="F240" s="36" t="s">
        <v>12</v>
      </c>
      <c r="G240" s="47">
        <f>G241</f>
        <v>1374.4</v>
      </c>
      <c r="H240" s="7"/>
      <c r="I240" s="7"/>
      <c r="J240" s="7"/>
    </row>
    <row r="241" spans="1:10" s="20" customFormat="1" x14ac:dyDescent="0.2">
      <c r="A241" s="28" t="s">
        <v>390</v>
      </c>
      <c r="B241" s="40">
        <v>921</v>
      </c>
      <c r="C241" s="29" t="s">
        <v>19</v>
      </c>
      <c r="D241" s="29" t="s">
        <v>14</v>
      </c>
      <c r="E241" s="29" t="s">
        <v>388</v>
      </c>
      <c r="F241" s="17" t="s">
        <v>12</v>
      </c>
      <c r="G241" s="52">
        <f>G242+G244+G246</f>
        <v>1374.4</v>
      </c>
      <c r="H241" s="7"/>
      <c r="I241" s="7"/>
      <c r="J241" s="7"/>
    </row>
    <row r="242" spans="1:10" ht="26.25" customHeight="1" x14ac:dyDescent="0.2">
      <c r="A242" s="15" t="s">
        <v>47</v>
      </c>
      <c r="B242" s="40">
        <v>921</v>
      </c>
      <c r="C242" s="14" t="s">
        <v>19</v>
      </c>
      <c r="D242" s="14" t="s">
        <v>14</v>
      </c>
      <c r="E242" s="14" t="s">
        <v>388</v>
      </c>
      <c r="F242" s="14" t="s">
        <v>46</v>
      </c>
      <c r="G242" s="49">
        <f>G243</f>
        <v>898.2</v>
      </c>
      <c r="H242" s="4"/>
      <c r="I242" s="4"/>
      <c r="J242" s="4"/>
    </row>
    <row r="243" spans="1:10" s="20" customFormat="1" x14ac:dyDescent="0.2">
      <c r="A243" s="12" t="s">
        <v>295</v>
      </c>
      <c r="B243" s="40">
        <v>921</v>
      </c>
      <c r="C243" s="31" t="s">
        <v>19</v>
      </c>
      <c r="D243" s="31" t="s">
        <v>14</v>
      </c>
      <c r="E243" s="31" t="s">
        <v>388</v>
      </c>
      <c r="F243" s="13" t="s">
        <v>48</v>
      </c>
      <c r="G243" s="64">
        <v>898.2</v>
      </c>
      <c r="H243" s="7"/>
      <c r="I243" s="7"/>
      <c r="J243" s="7"/>
    </row>
    <row r="244" spans="1:10" ht="25.5" x14ac:dyDescent="0.2">
      <c r="A244" s="15" t="s">
        <v>56</v>
      </c>
      <c r="B244" s="40">
        <v>921</v>
      </c>
      <c r="C244" s="30" t="s">
        <v>19</v>
      </c>
      <c r="D244" s="30" t="s">
        <v>14</v>
      </c>
      <c r="E244" s="30" t="s">
        <v>388</v>
      </c>
      <c r="F244" s="14" t="s">
        <v>55</v>
      </c>
      <c r="G244" s="49">
        <f>G245</f>
        <v>457</v>
      </c>
      <c r="H244" s="4"/>
      <c r="I244" s="4"/>
      <c r="J244" s="4"/>
    </row>
    <row r="245" spans="1:10" s="27" customFormat="1" ht="37.5" customHeight="1" x14ac:dyDescent="0.25">
      <c r="A245" s="12" t="s">
        <v>58</v>
      </c>
      <c r="B245" s="40">
        <v>921</v>
      </c>
      <c r="C245" s="31" t="s">
        <v>19</v>
      </c>
      <c r="D245" s="31" t="s">
        <v>14</v>
      </c>
      <c r="E245" s="31" t="s">
        <v>388</v>
      </c>
      <c r="F245" s="13" t="s">
        <v>57</v>
      </c>
      <c r="G245" s="64">
        <v>457</v>
      </c>
      <c r="H245" s="25"/>
      <c r="I245" s="26"/>
      <c r="J245" s="26"/>
    </row>
    <row r="246" spans="1:10" x14ac:dyDescent="0.2">
      <c r="A246" s="15" t="s">
        <v>52</v>
      </c>
      <c r="B246" s="40">
        <v>921</v>
      </c>
      <c r="C246" s="14" t="s">
        <v>19</v>
      </c>
      <c r="D246" s="14" t="s">
        <v>14</v>
      </c>
      <c r="E246" s="14" t="s">
        <v>388</v>
      </c>
      <c r="F246" s="14" t="s">
        <v>51</v>
      </c>
      <c r="G246" s="49">
        <f>G247</f>
        <v>19.2</v>
      </c>
      <c r="H246" s="6"/>
      <c r="I246" s="6"/>
      <c r="J246" s="6"/>
    </row>
    <row r="247" spans="1:10" x14ac:dyDescent="0.2">
      <c r="A247" s="12" t="s">
        <v>54</v>
      </c>
      <c r="B247" s="40"/>
      <c r="C247" s="13" t="s">
        <v>19</v>
      </c>
      <c r="D247" s="13" t="s">
        <v>14</v>
      </c>
      <c r="E247" s="13" t="s">
        <v>388</v>
      </c>
      <c r="F247" s="13" t="s">
        <v>53</v>
      </c>
      <c r="G247" s="64">
        <v>19.2</v>
      </c>
      <c r="H247" s="6"/>
      <c r="I247" s="6"/>
      <c r="J247" s="6"/>
    </row>
    <row r="248" spans="1:10" s="21" customFormat="1" ht="15.75" x14ac:dyDescent="0.25">
      <c r="A248" s="33" t="s">
        <v>100</v>
      </c>
      <c r="B248" s="40">
        <v>921</v>
      </c>
      <c r="C248" s="34" t="s">
        <v>101</v>
      </c>
      <c r="D248" s="34" t="s">
        <v>13</v>
      </c>
      <c r="E248" s="34" t="s">
        <v>308</v>
      </c>
      <c r="F248" s="34" t="s">
        <v>12</v>
      </c>
      <c r="G248" s="45">
        <f>G249+G254</f>
        <v>247.7</v>
      </c>
    </row>
    <row r="249" spans="1:10" s="21" customFormat="1" x14ac:dyDescent="0.2">
      <c r="A249" s="18" t="s">
        <v>102</v>
      </c>
      <c r="B249" s="40">
        <v>921</v>
      </c>
      <c r="C249" s="19" t="s">
        <v>101</v>
      </c>
      <c r="D249" s="19" t="s">
        <v>14</v>
      </c>
      <c r="E249" s="19" t="s">
        <v>308</v>
      </c>
      <c r="F249" s="19" t="s">
        <v>12</v>
      </c>
      <c r="G249" s="46">
        <f>G250</f>
        <v>151.19999999999999</v>
      </c>
    </row>
    <row r="250" spans="1:10" s="20" customFormat="1" x14ac:dyDescent="0.2">
      <c r="A250" s="35" t="s">
        <v>278</v>
      </c>
      <c r="B250" s="40">
        <v>921</v>
      </c>
      <c r="C250" s="36" t="s">
        <v>101</v>
      </c>
      <c r="D250" s="36" t="s">
        <v>14</v>
      </c>
      <c r="E250" s="36" t="s">
        <v>309</v>
      </c>
      <c r="F250" s="36" t="s">
        <v>12</v>
      </c>
      <c r="G250" s="47">
        <f>G251</f>
        <v>151.19999999999999</v>
      </c>
      <c r="H250" s="7"/>
      <c r="I250" s="7"/>
      <c r="J250" s="7"/>
    </row>
    <row r="251" spans="1:10" ht="25.5" x14ac:dyDescent="0.2">
      <c r="A251" s="35" t="s">
        <v>103</v>
      </c>
      <c r="B251" s="40">
        <v>921</v>
      </c>
      <c r="C251" s="36" t="s">
        <v>101</v>
      </c>
      <c r="D251" s="36" t="s">
        <v>14</v>
      </c>
      <c r="E251" s="36" t="s">
        <v>340</v>
      </c>
      <c r="F251" s="36" t="s">
        <v>12</v>
      </c>
      <c r="G251" s="47">
        <f>G252</f>
        <v>151.19999999999999</v>
      </c>
      <c r="H251" s="4"/>
      <c r="I251" s="4"/>
      <c r="J251" s="4"/>
    </row>
    <row r="252" spans="1:10" x14ac:dyDescent="0.2">
      <c r="A252" s="15" t="s">
        <v>105</v>
      </c>
      <c r="B252" s="40">
        <v>921</v>
      </c>
      <c r="C252" s="30" t="s">
        <v>101</v>
      </c>
      <c r="D252" s="30" t="s">
        <v>14</v>
      </c>
      <c r="E252" s="30" t="s">
        <v>340</v>
      </c>
      <c r="F252" s="14" t="s">
        <v>104</v>
      </c>
      <c r="G252" s="49">
        <f>G253</f>
        <v>151.19999999999999</v>
      </c>
      <c r="H252" s="6"/>
      <c r="I252" s="6"/>
      <c r="J252" s="6"/>
    </row>
    <row r="253" spans="1:10" s="21" customFormat="1" ht="25.5" x14ac:dyDescent="0.2">
      <c r="A253" s="12" t="s">
        <v>409</v>
      </c>
      <c r="B253" s="40">
        <v>921</v>
      </c>
      <c r="C253" s="13" t="s">
        <v>101</v>
      </c>
      <c r="D253" s="13" t="s">
        <v>14</v>
      </c>
      <c r="E253" s="13" t="s">
        <v>340</v>
      </c>
      <c r="F253" s="13" t="s">
        <v>408</v>
      </c>
      <c r="G253" s="50">
        <v>151.19999999999999</v>
      </c>
    </row>
    <row r="254" spans="1:10" s="21" customFormat="1" ht="25.5" x14ac:dyDescent="0.2">
      <c r="A254" s="18" t="s">
        <v>106</v>
      </c>
      <c r="B254" s="40">
        <v>921</v>
      </c>
      <c r="C254" s="19" t="s">
        <v>101</v>
      </c>
      <c r="D254" s="19" t="s">
        <v>64</v>
      </c>
      <c r="E254" s="19" t="s">
        <v>308</v>
      </c>
      <c r="F254" s="19" t="s">
        <v>12</v>
      </c>
      <c r="G254" s="46">
        <f>G255+G260+G265</f>
        <v>96.5</v>
      </c>
    </row>
    <row r="255" spans="1:10" ht="24.75" customHeight="1" x14ac:dyDescent="0.2">
      <c r="A255" s="35" t="s">
        <v>301</v>
      </c>
      <c r="B255" s="40">
        <v>921</v>
      </c>
      <c r="C255" s="36" t="s">
        <v>101</v>
      </c>
      <c r="D255" s="36" t="s">
        <v>64</v>
      </c>
      <c r="E255" s="36" t="s">
        <v>341</v>
      </c>
      <c r="F255" s="36" t="s">
        <v>12</v>
      </c>
      <c r="G255" s="47">
        <f>G256</f>
        <v>38.700000000000003</v>
      </c>
      <c r="H255" s="4"/>
      <c r="I255" s="4"/>
      <c r="J255" s="4"/>
    </row>
    <row r="256" spans="1:10" s="20" customFormat="1" ht="25.5" x14ac:dyDescent="0.2">
      <c r="A256" s="35" t="s">
        <v>72</v>
      </c>
      <c r="B256" s="40">
        <v>921</v>
      </c>
      <c r="C256" s="36" t="s">
        <v>101</v>
      </c>
      <c r="D256" s="36" t="s">
        <v>64</v>
      </c>
      <c r="E256" s="36" t="s">
        <v>342</v>
      </c>
      <c r="F256" s="36" t="s">
        <v>12</v>
      </c>
      <c r="G256" s="47">
        <f>G257</f>
        <v>38.700000000000003</v>
      </c>
      <c r="H256" s="7"/>
      <c r="I256" s="7"/>
      <c r="J256" s="7"/>
    </row>
    <row r="257" spans="1:10" x14ac:dyDescent="0.2">
      <c r="A257" s="28" t="s">
        <v>296</v>
      </c>
      <c r="B257" s="40">
        <v>921</v>
      </c>
      <c r="C257" s="29" t="s">
        <v>101</v>
      </c>
      <c r="D257" s="29" t="s">
        <v>64</v>
      </c>
      <c r="E257" s="29" t="s">
        <v>343</v>
      </c>
      <c r="F257" s="17" t="s">
        <v>12</v>
      </c>
      <c r="G257" s="51">
        <f>G258</f>
        <v>38.700000000000003</v>
      </c>
      <c r="H257" s="4"/>
      <c r="I257" s="4"/>
      <c r="J257" s="4"/>
    </row>
    <row r="258" spans="1:10" s="21" customFormat="1" ht="25.5" x14ac:dyDescent="0.2">
      <c r="A258" s="15" t="s">
        <v>56</v>
      </c>
      <c r="B258" s="40">
        <v>921</v>
      </c>
      <c r="C258" s="30" t="s">
        <v>101</v>
      </c>
      <c r="D258" s="30" t="s">
        <v>64</v>
      </c>
      <c r="E258" s="30" t="s">
        <v>343</v>
      </c>
      <c r="F258" s="14" t="s">
        <v>55</v>
      </c>
      <c r="G258" s="49">
        <f>G259</f>
        <v>38.700000000000003</v>
      </c>
    </row>
    <row r="259" spans="1:10" s="21" customFormat="1" ht="25.5" x14ac:dyDescent="0.2">
      <c r="A259" s="12" t="s">
        <v>58</v>
      </c>
      <c r="B259" s="40">
        <v>921</v>
      </c>
      <c r="C259" s="31" t="s">
        <v>101</v>
      </c>
      <c r="D259" s="31" t="s">
        <v>64</v>
      </c>
      <c r="E259" s="31" t="s">
        <v>343</v>
      </c>
      <c r="F259" s="13" t="s">
        <v>57</v>
      </c>
      <c r="G259" s="50">
        <v>38.700000000000003</v>
      </c>
    </row>
    <row r="260" spans="1:10" ht="24.75" customHeight="1" x14ac:dyDescent="0.2">
      <c r="A260" s="35" t="s">
        <v>302</v>
      </c>
      <c r="B260" s="40">
        <v>921</v>
      </c>
      <c r="C260" s="36" t="s">
        <v>101</v>
      </c>
      <c r="D260" s="36" t="s">
        <v>64</v>
      </c>
      <c r="E260" s="36" t="s">
        <v>344</v>
      </c>
      <c r="F260" s="36" t="s">
        <v>12</v>
      </c>
      <c r="G260" s="47">
        <f>G261</f>
        <v>45.8</v>
      </c>
      <c r="H260" s="4"/>
      <c r="I260" s="4"/>
      <c r="J260" s="4"/>
    </row>
    <row r="261" spans="1:10" s="20" customFormat="1" ht="25.5" x14ac:dyDescent="0.2">
      <c r="A261" s="35" t="s">
        <v>72</v>
      </c>
      <c r="B261" s="40">
        <v>921</v>
      </c>
      <c r="C261" s="36" t="s">
        <v>101</v>
      </c>
      <c r="D261" s="36" t="s">
        <v>64</v>
      </c>
      <c r="E261" s="36" t="s">
        <v>345</v>
      </c>
      <c r="F261" s="36" t="s">
        <v>12</v>
      </c>
      <c r="G261" s="47">
        <f>G262</f>
        <v>45.8</v>
      </c>
      <c r="H261" s="7"/>
      <c r="I261" s="7"/>
      <c r="J261" s="7"/>
    </row>
    <row r="262" spans="1:10" x14ac:dyDescent="0.2">
      <c r="A262" s="28" t="s">
        <v>297</v>
      </c>
      <c r="B262" s="40">
        <v>921</v>
      </c>
      <c r="C262" s="29" t="s">
        <v>101</v>
      </c>
      <c r="D262" s="29" t="s">
        <v>64</v>
      </c>
      <c r="E262" s="29" t="s">
        <v>346</v>
      </c>
      <c r="F262" s="17" t="s">
        <v>12</v>
      </c>
      <c r="G262" s="51">
        <f>G263</f>
        <v>45.8</v>
      </c>
      <c r="H262" s="4"/>
      <c r="I262" s="4"/>
      <c r="J262" s="4"/>
    </row>
    <row r="263" spans="1:10" s="21" customFormat="1" ht="25.5" x14ac:dyDescent="0.2">
      <c r="A263" s="15" t="s">
        <v>56</v>
      </c>
      <c r="B263" s="40">
        <v>921</v>
      </c>
      <c r="C263" s="30" t="s">
        <v>101</v>
      </c>
      <c r="D263" s="30" t="s">
        <v>64</v>
      </c>
      <c r="E263" s="30" t="s">
        <v>346</v>
      </c>
      <c r="F263" s="14" t="s">
        <v>55</v>
      </c>
      <c r="G263" s="49">
        <f>G264</f>
        <v>45.8</v>
      </c>
    </row>
    <row r="264" spans="1:10" s="21" customFormat="1" ht="25.5" x14ac:dyDescent="0.2">
      <c r="A264" s="12" t="s">
        <v>58</v>
      </c>
      <c r="B264" s="40">
        <v>921</v>
      </c>
      <c r="C264" s="31" t="s">
        <v>101</v>
      </c>
      <c r="D264" s="31" t="s">
        <v>64</v>
      </c>
      <c r="E264" s="31" t="s">
        <v>346</v>
      </c>
      <c r="F264" s="13" t="s">
        <v>57</v>
      </c>
      <c r="G264" s="50">
        <v>45.8</v>
      </c>
    </row>
    <row r="265" spans="1:10" ht="24.75" customHeight="1" x14ac:dyDescent="0.2">
      <c r="A265" s="35" t="s">
        <v>303</v>
      </c>
      <c r="B265" s="40">
        <v>921</v>
      </c>
      <c r="C265" s="36" t="s">
        <v>101</v>
      </c>
      <c r="D265" s="36" t="s">
        <v>64</v>
      </c>
      <c r="E265" s="36" t="s">
        <v>347</v>
      </c>
      <c r="F265" s="36" t="s">
        <v>12</v>
      </c>
      <c r="G265" s="47">
        <f>G266</f>
        <v>12</v>
      </c>
      <c r="H265" s="4"/>
      <c r="I265" s="4"/>
      <c r="J265" s="4"/>
    </row>
    <row r="266" spans="1:10" s="20" customFormat="1" ht="25.5" x14ac:dyDescent="0.2">
      <c r="A266" s="35" t="s">
        <v>72</v>
      </c>
      <c r="B266" s="40">
        <v>921</v>
      </c>
      <c r="C266" s="36" t="s">
        <v>101</v>
      </c>
      <c r="D266" s="36" t="s">
        <v>64</v>
      </c>
      <c r="E266" s="36" t="s">
        <v>348</v>
      </c>
      <c r="F266" s="36" t="s">
        <v>12</v>
      </c>
      <c r="G266" s="47">
        <f>G267</f>
        <v>12</v>
      </c>
      <c r="H266" s="7"/>
      <c r="I266" s="7"/>
      <c r="J266" s="7"/>
    </row>
    <row r="267" spans="1:10" x14ac:dyDescent="0.2">
      <c r="A267" s="28" t="s">
        <v>298</v>
      </c>
      <c r="B267" s="40">
        <v>921</v>
      </c>
      <c r="C267" s="29" t="s">
        <v>101</v>
      </c>
      <c r="D267" s="29" t="s">
        <v>64</v>
      </c>
      <c r="E267" s="29" t="s">
        <v>349</v>
      </c>
      <c r="F267" s="17" t="s">
        <v>12</v>
      </c>
      <c r="G267" s="51">
        <f>G268</f>
        <v>12</v>
      </c>
      <c r="H267" s="4"/>
      <c r="I267" s="4"/>
      <c r="J267" s="4"/>
    </row>
    <row r="268" spans="1:10" ht="25.5" x14ac:dyDescent="0.2">
      <c r="A268" s="15" t="s">
        <v>56</v>
      </c>
      <c r="B268" s="40">
        <v>921</v>
      </c>
      <c r="C268" s="30" t="s">
        <v>101</v>
      </c>
      <c r="D268" s="30" t="s">
        <v>64</v>
      </c>
      <c r="E268" s="30" t="s">
        <v>349</v>
      </c>
      <c r="F268" s="14" t="s">
        <v>55</v>
      </c>
      <c r="G268" s="49">
        <f>G269</f>
        <v>12</v>
      </c>
    </row>
    <row r="269" spans="1:10" ht="25.5" x14ac:dyDescent="0.2">
      <c r="A269" s="12" t="s">
        <v>58</v>
      </c>
      <c r="B269" s="40">
        <v>921</v>
      </c>
      <c r="C269" s="31" t="s">
        <v>101</v>
      </c>
      <c r="D269" s="31" t="s">
        <v>64</v>
      </c>
      <c r="E269" s="31" t="s">
        <v>349</v>
      </c>
      <c r="F269" s="13" t="s">
        <v>57</v>
      </c>
      <c r="G269" s="50">
        <v>12</v>
      </c>
    </row>
    <row r="270" spans="1:10" ht="31.5" x14ac:dyDescent="0.25">
      <c r="A270" s="33" t="s">
        <v>425</v>
      </c>
      <c r="B270" s="40">
        <v>921</v>
      </c>
      <c r="C270" s="34" t="s">
        <v>71</v>
      </c>
      <c r="D270" s="34" t="s">
        <v>13</v>
      </c>
      <c r="E270" s="34" t="s">
        <v>308</v>
      </c>
      <c r="F270" s="34" t="s">
        <v>12</v>
      </c>
      <c r="G270" s="45">
        <f>G271</f>
        <v>0.6</v>
      </c>
    </row>
    <row r="271" spans="1:10" ht="25.5" x14ac:dyDescent="0.2">
      <c r="A271" s="18" t="s">
        <v>426</v>
      </c>
      <c r="B271" s="40">
        <v>921</v>
      </c>
      <c r="C271" s="19" t="s">
        <v>71</v>
      </c>
      <c r="D271" s="19" t="s">
        <v>14</v>
      </c>
      <c r="E271" s="19" t="s">
        <v>308</v>
      </c>
      <c r="F271" s="19" t="s">
        <v>12</v>
      </c>
      <c r="G271" s="46">
        <f>G272</f>
        <v>0.6</v>
      </c>
    </row>
    <row r="272" spans="1:10" x14ac:dyDescent="0.2">
      <c r="A272" s="35" t="s">
        <v>278</v>
      </c>
      <c r="B272" s="40">
        <v>921</v>
      </c>
      <c r="C272" s="36" t="s">
        <v>71</v>
      </c>
      <c r="D272" s="36" t="s">
        <v>14</v>
      </c>
      <c r="E272" s="36" t="s">
        <v>309</v>
      </c>
      <c r="F272" s="36" t="s">
        <v>12</v>
      </c>
      <c r="G272" s="47">
        <f>G273</f>
        <v>0.6</v>
      </c>
    </row>
    <row r="273" spans="1:7" x14ac:dyDescent="0.2">
      <c r="A273" s="28" t="s">
        <v>427</v>
      </c>
      <c r="B273" s="40">
        <v>921</v>
      </c>
      <c r="C273" s="65" t="s">
        <v>71</v>
      </c>
      <c r="D273" s="65" t="s">
        <v>14</v>
      </c>
      <c r="E273" s="65" t="s">
        <v>430</v>
      </c>
      <c r="F273" s="65" t="s">
        <v>12</v>
      </c>
      <c r="G273" s="66">
        <f>G274</f>
        <v>0.6</v>
      </c>
    </row>
    <row r="274" spans="1:7" ht="25.5" x14ac:dyDescent="0.2">
      <c r="A274" s="15" t="s">
        <v>428</v>
      </c>
      <c r="B274" s="40">
        <v>921</v>
      </c>
      <c r="C274" s="30" t="s">
        <v>71</v>
      </c>
      <c r="D274" s="30" t="s">
        <v>14</v>
      </c>
      <c r="E274" s="30" t="s">
        <v>430</v>
      </c>
      <c r="F274" s="30" t="s">
        <v>431</v>
      </c>
      <c r="G274" s="67">
        <f>G275</f>
        <v>0.6</v>
      </c>
    </row>
    <row r="275" spans="1:7" x14ac:dyDescent="0.2">
      <c r="A275" s="12" t="s">
        <v>429</v>
      </c>
      <c r="B275" s="40">
        <v>921</v>
      </c>
      <c r="C275" s="41" t="s">
        <v>71</v>
      </c>
      <c r="D275" s="41" t="s">
        <v>14</v>
      </c>
      <c r="E275" s="41" t="s">
        <v>430</v>
      </c>
      <c r="F275" s="41" t="s">
        <v>432</v>
      </c>
      <c r="G275" s="47">
        <v>0.6</v>
      </c>
    </row>
  </sheetData>
  <mergeCells count="2">
    <mergeCell ref="A8:F8"/>
    <mergeCell ref="A7:G7"/>
  </mergeCells>
  <phoneticPr fontId="0" type="noConversion"/>
  <pageMargins left="0.78740157480314965" right="0.39370078740157483" top="0.39370078740157483" bottom="0.39370078740157483" header="0.51181102362204722" footer="0.51181102362204722"/>
  <pageSetup paperSize="9" scale="80" orientation="portrait" verticalDpi="200" r:id="rId1"/>
  <headerFooter alignWithMargins="0"/>
  <colBreaks count="1" manualBreakCount="1">
    <brk id="7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32</vt:i4>
      </vt:variant>
    </vt:vector>
  </HeadingPairs>
  <TitlesOfParts>
    <vt:vector size="35" baseType="lpstr">
      <vt:lpstr>v1bvyumsqh02d2hwuje5xik5uk</vt:lpstr>
      <vt:lpstr>Лист2</vt:lpstr>
      <vt:lpstr>Лист3</vt:lpstr>
      <vt:lpstr>bbi1iepey541b3erm5gspvzrtk</vt:lpstr>
      <vt:lpstr>eaho2ejrtdbq5dbiou1fruoidk</vt:lpstr>
      <vt:lpstr>frupzostrx2engzlq5coj1izgc</vt:lpstr>
      <vt:lpstr>hxw0shfsad1bl0w3rcqndiwdqc</vt:lpstr>
      <vt:lpstr>idhebtridp4g55tiidmllpbcck</vt:lpstr>
      <vt:lpstr>ilgrxtqehl5ojfb14epb1v0vpk</vt:lpstr>
      <vt:lpstr>iukfigxpatbnff5s3qskal4gtw</vt:lpstr>
      <vt:lpstr>jbdrlm0jnl44bjyvb5parwosvs</vt:lpstr>
      <vt:lpstr>jmacmxvbgdblzh0tvh4m0gadvc</vt:lpstr>
      <vt:lpstr>lens0r1dzt0ivfvdjvc15ibd1c</vt:lpstr>
      <vt:lpstr>lzvlrjqro14zjenw2ueuj40zww</vt:lpstr>
      <vt:lpstr>miceqmminp2t5fkvq3dcp5azms</vt:lpstr>
      <vt:lpstr>muebv3fbrh0nbhfkcvkdiuichg</vt:lpstr>
      <vt:lpstr>oishsvraxpbc3jz3kk3m5zcwm0</vt:lpstr>
      <vt:lpstr>pf4ktio2ct2wb5lic4d0ij22zg</vt:lpstr>
      <vt:lpstr>qhgcjeqs4xbh5af0b0knrgslds</vt:lpstr>
      <vt:lpstr>qm1r2zbyvxaabczgs5nd53xmq4</vt:lpstr>
      <vt:lpstr>qunp1nijp1aaxbgswizf0lz200</vt:lpstr>
      <vt:lpstr>rcn525ywmx4pde1kn3aevp0dfk</vt:lpstr>
      <vt:lpstr>swpjxblu3dbu33cqzchc5hkk0w</vt:lpstr>
      <vt:lpstr>syjdhdk35p4nh3cjfxnviauzls</vt:lpstr>
      <vt:lpstr>t1iocfpqd13el1y2ekxnfpwstw</vt:lpstr>
      <vt:lpstr>tqwxsrwtrd3p34nrtmvfunozag</vt:lpstr>
      <vt:lpstr>u1m5vran2x1y11qx5xfu2j4tz4</vt:lpstr>
      <vt:lpstr>ua41amkhph5c1h53xxk2wbxxpk</vt:lpstr>
      <vt:lpstr>vm2ikyzfyl3c3f2vbofwexhk2c</vt:lpstr>
      <vt:lpstr>w1nehiloq13fdfxu13klcaopgw</vt:lpstr>
      <vt:lpstr>whvhn4kg25bcn2skpkb3bqydz4</vt:lpstr>
      <vt:lpstr>wqazcjs4o12a5adpyzuqhb5cko</vt:lpstr>
      <vt:lpstr>x50bwhcspt2rtgjg0vg0hfk2ns</vt:lpstr>
      <vt:lpstr>xfiudkw3z5aq3govpiyzsxyki0</vt:lpstr>
      <vt:lpstr>Лист2!Область_печати</vt:lpstr>
    </vt:vector>
  </TitlesOfParts>
  <Company>2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Zholoboff</dc:creator>
  <cp:lastModifiedBy>User1</cp:lastModifiedBy>
  <cp:lastPrinted>2019-11-18T12:56:55Z</cp:lastPrinted>
  <dcterms:created xsi:type="dcterms:W3CDTF">2006-11-13T08:19:40Z</dcterms:created>
  <dcterms:modified xsi:type="dcterms:W3CDTF">2023-05-23T12:40:54Z</dcterms:modified>
</cp:coreProperties>
</file>